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11"/>
  <workbookPr filterPrivacy="1"/>
  <xr:revisionPtr revIDLastSave="97" documentId="13_ncr:1_{FB16C484-3F8B-438B-B3C0-9D672818FF5F}" xr6:coauthVersionLast="47" xr6:coauthVersionMax="47" xr10:uidLastSave="{90F3A562-5913-42F0-8AE1-DCBECBDE154B}"/>
  <bookViews>
    <workbookView xWindow="-120" yWindow="-120" windowWidth="19440" windowHeight="15000" firstSheet="1" activeTab="1" xr2:uid="{00000000-000D-0000-FFFF-FFFF00000000}"/>
  </bookViews>
  <sheets>
    <sheet name="Notas" sheetId="4" r:id="rId1"/>
    <sheet name="CONVENIOS Y AGRUPACIONES" sheetId="1" r:id="rId2"/>
    <sheet name="OTROS" sheetId="3" r:id="rId3"/>
  </sheets>
  <externalReferences>
    <externalReference r:id="rId4"/>
    <externalReference r:id="rId5"/>
  </externalReferences>
  <definedNames>
    <definedName name="_xlnm._FilterDatabase" localSheetId="1" hidden="1">'CONVENIOS Y AGRUPACIONES'!$A$1:$S$59</definedName>
    <definedName name="_xlnm._FilterDatabase" localSheetId="2" hidden="1">OTROS!$A$1:$S$25</definedName>
    <definedName name="COBERTURA" localSheetId="0">[1]Notas!$A$33:$A$36</definedName>
    <definedName name="COBERTURA">[2]Notas!$A$33:$A$36</definedName>
    <definedName name="Tabla1" localSheetId="0">#REF!</definedName>
    <definedName name="Tabl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4" i="3" l="1"/>
  <c r="I24" i="3"/>
  <c r="N24" i="3" s="1"/>
  <c r="H10" i="1"/>
  <c r="M10" i="1" s="1"/>
  <c r="I10" i="1"/>
  <c r="O10" i="1" s="1"/>
  <c r="H16" i="3"/>
  <c r="M16" i="3" s="1"/>
  <c r="I16" i="3"/>
  <c r="N16" i="3" s="1"/>
  <c r="H17" i="3"/>
  <c r="M17" i="3" s="1"/>
  <c r="I17" i="3"/>
  <c r="O17" i="3" s="1"/>
  <c r="H18" i="3"/>
  <c r="L18" i="3" s="1"/>
  <c r="I18" i="3"/>
  <c r="O18" i="3" s="1"/>
  <c r="H19" i="3"/>
  <c r="K19" i="3" s="1"/>
  <c r="I19" i="3"/>
  <c r="O19" i="3" s="1"/>
  <c r="H20" i="3"/>
  <c r="M20" i="3" s="1"/>
  <c r="I20" i="3"/>
  <c r="N20" i="3" s="1"/>
  <c r="H21" i="3"/>
  <c r="M21" i="3" s="1"/>
  <c r="I21" i="3"/>
  <c r="O21" i="3" s="1"/>
  <c r="H22" i="3"/>
  <c r="L22" i="3" s="1"/>
  <c r="I22" i="3"/>
  <c r="H23" i="3"/>
  <c r="K23" i="3" s="1"/>
  <c r="I23" i="3"/>
  <c r="O23" i="3" s="1"/>
  <c r="H4" i="3"/>
  <c r="L4" i="3" s="1"/>
  <c r="I4" i="3"/>
  <c r="O4" i="3" s="1"/>
  <c r="H5" i="3"/>
  <c r="K5" i="3" s="1"/>
  <c r="I5" i="3"/>
  <c r="O5" i="3" s="1"/>
  <c r="H6" i="3"/>
  <c r="M6" i="3" s="1"/>
  <c r="I6" i="3"/>
  <c r="N6" i="3" s="1"/>
  <c r="H7" i="3"/>
  <c r="M7" i="3" s="1"/>
  <c r="I7" i="3"/>
  <c r="N7" i="3" s="1"/>
  <c r="H8" i="3"/>
  <c r="L8" i="3" s="1"/>
  <c r="I8" i="3"/>
  <c r="H9" i="3"/>
  <c r="K9" i="3" s="1"/>
  <c r="I9" i="3"/>
  <c r="O9" i="3" s="1"/>
  <c r="H10" i="3"/>
  <c r="M10" i="3" s="1"/>
  <c r="I10" i="3"/>
  <c r="N10" i="3" s="1"/>
  <c r="H11" i="3"/>
  <c r="M11" i="3" s="1"/>
  <c r="I11" i="3"/>
  <c r="N11" i="3" s="1"/>
  <c r="H27" i="1"/>
  <c r="I27" i="1"/>
  <c r="H28" i="1"/>
  <c r="M28" i="1" s="1"/>
  <c r="I28" i="1"/>
  <c r="O28" i="1" s="1"/>
  <c r="H29" i="1"/>
  <c r="I29" i="1"/>
  <c r="H30" i="1"/>
  <c r="K30" i="1" s="1"/>
  <c r="I30" i="1"/>
  <c r="O30" i="1" s="1"/>
  <c r="H31" i="1"/>
  <c r="I31" i="1"/>
  <c r="N31" i="1" s="1"/>
  <c r="H32" i="1"/>
  <c r="M32" i="1" s="1"/>
  <c r="I32" i="1"/>
  <c r="O32" i="1" s="1"/>
  <c r="H33" i="1"/>
  <c r="I33" i="1"/>
  <c r="O33" i="1" s="1"/>
  <c r="H34" i="1"/>
  <c r="K34" i="1" s="1"/>
  <c r="I34" i="1"/>
  <c r="O34" i="1" s="1"/>
  <c r="H35" i="1"/>
  <c r="M35" i="1" s="1"/>
  <c r="I35" i="1"/>
  <c r="N35" i="1" s="1"/>
  <c r="H36" i="1"/>
  <c r="M36" i="1" s="1"/>
  <c r="I36" i="1"/>
  <c r="O36" i="1" s="1"/>
  <c r="H37" i="1"/>
  <c r="L37" i="1" s="1"/>
  <c r="I37" i="1"/>
  <c r="O37" i="1" s="1"/>
  <c r="H38" i="1"/>
  <c r="K38" i="1" s="1"/>
  <c r="I38" i="1"/>
  <c r="O38" i="1" s="1"/>
  <c r="H39" i="1"/>
  <c r="M39" i="1" s="1"/>
  <c r="I39" i="1"/>
  <c r="H40" i="1"/>
  <c r="M40" i="1" s="1"/>
  <c r="I40" i="1"/>
  <c r="O40" i="1" s="1"/>
  <c r="H41" i="1"/>
  <c r="L41" i="1" s="1"/>
  <c r="I41" i="1"/>
  <c r="O41" i="1" s="1"/>
  <c r="H42" i="1"/>
  <c r="K42" i="1" s="1"/>
  <c r="I42" i="1"/>
  <c r="O42" i="1" s="1"/>
  <c r="H43" i="1"/>
  <c r="M43" i="1" s="1"/>
  <c r="I43" i="1"/>
  <c r="N43" i="1" s="1"/>
  <c r="H44" i="1"/>
  <c r="M44" i="1" s="1"/>
  <c r="I44" i="1"/>
  <c r="O44" i="1" s="1"/>
  <c r="H45" i="1"/>
  <c r="L45" i="1" s="1"/>
  <c r="I45" i="1"/>
  <c r="O45" i="1" s="1"/>
  <c r="H46" i="1"/>
  <c r="K46" i="1" s="1"/>
  <c r="I46" i="1"/>
  <c r="O46" i="1" s="1"/>
  <c r="H47" i="1"/>
  <c r="M47" i="1" s="1"/>
  <c r="I47" i="1"/>
  <c r="N47" i="1" s="1"/>
  <c r="H48" i="1"/>
  <c r="M48" i="1" s="1"/>
  <c r="I48" i="1"/>
  <c r="O48" i="1" s="1"/>
  <c r="H49" i="1"/>
  <c r="L49" i="1" s="1"/>
  <c r="I49" i="1"/>
  <c r="O49" i="1" s="1"/>
  <c r="H50" i="1"/>
  <c r="K50" i="1" s="1"/>
  <c r="I50" i="1"/>
  <c r="O50" i="1" s="1"/>
  <c r="H51" i="1"/>
  <c r="M51" i="1" s="1"/>
  <c r="I51" i="1"/>
  <c r="N51" i="1" s="1"/>
  <c r="H52" i="1"/>
  <c r="M52" i="1" s="1"/>
  <c r="I52" i="1"/>
  <c r="O52" i="1" s="1"/>
  <c r="H53" i="1"/>
  <c r="L53" i="1" s="1"/>
  <c r="I53" i="1"/>
  <c r="O53" i="1" s="1"/>
  <c r="H54" i="1"/>
  <c r="K54" i="1" s="1"/>
  <c r="I54" i="1"/>
  <c r="O54" i="1" s="1"/>
  <c r="H55" i="1"/>
  <c r="M55" i="1" s="1"/>
  <c r="I55" i="1"/>
  <c r="N55" i="1" s="1"/>
  <c r="H56" i="1"/>
  <c r="M56" i="1" s="1"/>
  <c r="I56" i="1"/>
  <c r="O56" i="1" s="1"/>
  <c r="H57" i="1"/>
  <c r="L57" i="1" s="1"/>
  <c r="I57" i="1"/>
  <c r="O57" i="1" s="1"/>
  <c r="H58" i="1"/>
  <c r="K58" i="1" s="1"/>
  <c r="I58" i="1"/>
  <c r="O58" i="1" s="1"/>
  <c r="H17" i="1"/>
  <c r="K17" i="1" s="1"/>
  <c r="I17" i="1"/>
  <c r="O17" i="1" s="1"/>
  <c r="H18" i="1"/>
  <c r="M18" i="1" s="1"/>
  <c r="I18" i="1"/>
  <c r="N18" i="1" s="1"/>
  <c r="H19" i="1"/>
  <c r="M19" i="1" s="1"/>
  <c r="I19" i="1"/>
  <c r="O19" i="1" s="1"/>
  <c r="H20" i="1"/>
  <c r="L20" i="1" s="1"/>
  <c r="I20" i="1"/>
  <c r="O20" i="1" s="1"/>
  <c r="H21" i="1"/>
  <c r="I21" i="1"/>
  <c r="O21" i="1" s="1"/>
  <c r="H22" i="1"/>
  <c r="M22" i="1" s="1"/>
  <c r="I22" i="1"/>
  <c r="N22" i="1" s="1"/>
  <c r="H23" i="1"/>
  <c r="M23" i="1" s="1"/>
  <c r="I23" i="1"/>
  <c r="O23" i="1" s="1"/>
  <c r="H24" i="1"/>
  <c r="L24" i="1" s="1"/>
  <c r="I24" i="1"/>
  <c r="O24" i="1" s="1"/>
  <c r="H4" i="1"/>
  <c r="K4" i="1" s="1"/>
  <c r="I4" i="1"/>
  <c r="O4" i="1" s="1"/>
  <c r="H5" i="1"/>
  <c r="M5" i="1" s="1"/>
  <c r="I5" i="1"/>
  <c r="N5" i="1" s="1"/>
  <c r="H6" i="1"/>
  <c r="M6" i="1" s="1"/>
  <c r="I6" i="1"/>
  <c r="O6" i="1" s="1"/>
  <c r="H7" i="1"/>
  <c r="L7" i="1" s="1"/>
  <c r="I7" i="1"/>
  <c r="O7" i="1" s="1"/>
  <c r="H8" i="1"/>
  <c r="K8" i="1" s="1"/>
  <c r="I8" i="1"/>
  <c r="O8" i="1" s="1"/>
  <c r="H9" i="1"/>
  <c r="M9" i="1" s="1"/>
  <c r="I9" i="1"/>
  <c r="N9" i="1" s="1"/>
  <c r="H11" i="1"/>
  <c r="L11" i="1" s="1"/>
  <c r="I11" i="1"/>
  <c r="O11" i="1" s="1"/>
  <c r="H12" i="1"/>
  <c r="K12" i="1" s="1"/>
  <c r="I12" i="1"/>
  <c r="O12" i="1" s="1"/>
  <c r="H13" i="1"/>
  <c r="M13" i="1" s="1"/>
  <c r="I13" i="1"/>
  <c r="N13" i="1" s="1"/>
  <c r="H14" i="1"/>
  <c r="M14" i="1" s="1"/>
  <c r="I14" i="1"/>
  <c r="O14" i="1" s="1"/>
  <c r="M24" i="3"/>
  <c r="N22" i="3"/>
  <c r="I15" i="3"/>
  <c r="O15" i="3" s="1"/>
  <c r="H15" i="3"/>
  <c r="K15" i="3" s="1"/>
  <c r="I13" i="3"/>
  <c r="O13" i="3" s="1"/>
  <c r="H13" i="3"/>
  <c r="L13" i="3" s="1"/>
  <c r="O8" i="3"/>
  <c r="I3" i="3"/>
  <c r="O3" i="3" s="1"/>
  <c r="H3" i="3"/>
  <c r="M3" i="3" s="1"/>
  <c r="N39" i="1"/>
  <c r="L33" i="1"/>
  <c r="M31" i="1"/>
  <c r="O29" i="1"/>
  <c r="L29" i="1"/>
  <c r="N27" i="1"/>
  <c r="M27" i="1"/>
  <c r="I26" i="1"/>
  <c r="O26" i="1" s="1"/>
  <c r="H26" i="1"/>
  <c r="K26" i="1" s="1"/>
  <c r="K21" i="1"/>
  <c r="I16" i="1"/>
  <c r="O16" i="1" s="1"/>
  <c r="H16" i="1"/>
  <c r="L16" i="1" s="1"/>
  <c r="I3" i="1"/>
  <c r="O3" i="1" s="1"/>
  <c r="H3" i="1"/>
  <c r="L3" i="1" s="1"/>
  <c r="N3" i="3" l="1"/>
  <c r="O11" i="3"/>
  <c r="N21" i="3"/>
  <c r="L24" i="3"/>
  <c r="K55" i="1"/>
  <c r="M33" i="1"/>
  <c r="M3" i="1"/>
  <c r="M11" i="1"/>
  <c r="M20" i="1"/>
  <c r="M29" i="1"/>
  <c r="M37" i="1"/>
  <c r="M45" i="1"/>
  <c r="M53" i="1"/>
  <c r="O7" i="3"/>
  <c r="L15" i="3"/>
  <c r="L20" i="3"/>
  <c r="K5" i="1"/>
  <c r="K13" i="1"/>
  <c r="K22" i="1"/>
  <c r="K31" i="1"/>
  <c r="K39" i="1"/>
  <c r="K47" i="1"/>
  <c r="M8" i="3"/>
  <c r="K16" i="3"/>
  <c r="M7" i="1"/>
  <c r="M24" i="1"/>
  <c r="M41" i="1"/>
  <c r="M49" i="1"/>
  <c r="M57" i="1"/>
  <c r="O5" i="1"/>
  <c r="O13" i="1"/>
  <c r="O22" i="1"/>
  <c r="O31" i="1"/>
  <c r="O39" i="1"/>
  <c r="O47" i="1"/>
  <c r="O55" i="1"/>
  <c r="L9" i="3"/>
  <c r="L16" i="3"/>
  <c r="N6" i="1"/>
  <c r="N14" i="1"/>
  <c r="N23" i="1"/>
  <c r="N32" i="1"/>
  <c r="N40" i="1"/>
  <c r="N48" i="1"/>
  <c r="N56" i="1"/>
  <c r="M4" i="3"/>
  <c r="K10" i="3"/>
  <c r="N17" i="3"/>
  <c r="M22" i="3"/>
  <c r="L5" i="3"/>
  <c r="L10" i="3"/>
  <c r="L23" i="3"/>
  <c r="K9" i="1"/>
  <c r="K18" i="1"/>
  <c r="K27" i="1"/>
  <c r="K35" i="1"/>
  <c r="K43" i="1"/>
  <c r="K51" i="1"/>
  <c r="K6" i="3"/>
  <c r="M18" i="3"/>
  <c r="K24" i="3"/>
  <c r="M16" i="1"/>
  <c r="O9" i="1"/>
  <c r="O18" i="1"/>
  <c r="O27" i="1"/>
  <c r="O35" i="1"/>
  <c r="O43" i="1"/>
  <c r="O51" i="1"/>
  <c r="L6" i="3"/>
  <c r="L19" i="3"/>
  <c r="N10" i="1"/>
  <c r="N19" i="1"/>
  <c r="N28" i="1"/>
  <c r="N36" i="1"/>
  <c r="N44" i="1"/>
  <c r="N52" i="1"/>
  <c r="M13" i="3"/>
  <c r="K20" i="3"/>
  <c r="O10" i="3"/>
  <c r="O24" i="3"/>
  <c r="N4" i="3"/>
  <c r="M5" i="3"/>
  <c r="N8" i="3"/>
  <c r="M9" i="3"/>
  <c r="N13" i="3"/>
  <c r="K17" i="3"/>
  <c r="N18" i="3"/>
  <c r="K21" i="3"/>
  <c r="L3" i="3"/>
  <c r="K4" i="3"/>
  <c r="N5" i="3"/>
  <c r="L7" i="3"/>
  <c r="K8" i="3"/>
  <c r="N9" i="3"/>
  <c r="L11" i="3"/>
  <c r="K13" i="3"/>
  <c r="N15" i="3"/>
  <c r="L17" i="3"/>
  <c r="K18" i="3"/>
  <c r="N19" i="3"/>
  <c r="L21" i="3"/>
  <c r="K22" i="3"/>
  <c r="O22" i="3"/>
  <c r="N23" i="3"/>
  <c r="O6" i="3"/>
  <c r="O16" i="3"/>
  <c r="O20" i="3"/>
  <c r="K3" i="3"/>
  <c r="K7" i="3"/>
  <c r="K11" i="3"/>
  <c r="M15" i="3"/>
  <c r="M19" i="3"/>
  <c r="M23" i="3"/>
  <c r="L4" i="1"/>
  <c r="L38" i="1"/>
  <c r="L46" i="1"/>
  <c r="L58" i="1"/>
  <c r="N3" i="1"/>
  <c r="M4" i="1"/>
  <c r="L5" i="1"/>
  <c r="K6" i="1"/>
  <c r="N7" i="1"/>
  <c r="M8" i="1"/>
  <c r="L9" i="1"/>
  <c r="K10" i="1"/>
  <c r="N11" i="1"/>
  <c r="M12" i="1"/>
  <c r="L13" i="1"/>
  <c r="K14" i="1"/>
  <c r="N16" i="1"/>
  <c r="M17" i="1"/>
  <c r="L18" i="1"/>
  <c r="K19" i="1"/>
  <c r="N20" i="1"/>
  <c r="M21" i="1"/>
  <c r="L22" i="1"/>
  <c r="K23" i="1"/>
  <c r="N24" i="1"/>
  <c r="M26" i="1"/>
  <c r="L27" i="1"/>
  <c r="K28" i="1"/>
  <c r="N29" i="1"/>
  <c r="M30" i="1"/>
  <c r="L31" i="1"/>
  <c r="K32" i="1"/>
  <c r="N33" i="1"/>
  <c r="M34" i="1"/>
  <c r="L35" i="1"/>
  <c r="K36" i="1"/>
  <c r="N37" i="1"/>
  <c r="M38" i="1"/>
  <c r="L39" i="1"/>
  <c r="K40" i="1"/>
  <c r="N41" i="1"/>
  <c r="M42" i="1"/>
  <c r="L43" i="1"/>
  <c r="K44" i="1"/>
  <c r="N45" i="1"/>
  <c r="M46" i="1"/>
  <c r="L47" i="1"/>
  <c r="K48" i="1"/>
  <c r="N49" i="1"/>
  <c r="M50" i="1"/>
  <c r="L51" i="1"/>
  <c r="K52" i="1"/>
  <c r="N53" i="1"/>
  <c r="M54" i="1"/>
  <c r="L55" i="1"/>
  <c r="K56" i="1"/>
  <c r="N57" i="1"/>
  <c r="M58" i="1"/>
  <c r="L8" i="1"/>
  <c r="L12" i="1"/>
  <c r="L17" i="1"/>
  <c r="L21" i="1"/>
  <c r="L30" i="1"/>
  <c r="L42" i="1"/>
  <c r="L50" i="1"/>
  <c r="L54" i="1"/>
  <c r="K3" i="1"/>
  <c r="N4" i="1"/>
  <c r="L6" i="1"/>
  <c r="K7" i="1"/>
  <c r="N8" i="1"/>
  <c r="L10" i="1"/>
  <c r="K11" i="1"/>
  <c r="N12" i="1"/>
  <c r="L14" i="1"/>
  <c r="K16" i="1"/>
  <c r="N17" i="1"/>
  <c r="L19" i="1"/>
  <c r="K20" i="1"/>
  <c r="N21" i="1"/>
  <c r="L23" i="1"/>
  <c r="K24" i="1"/>
  <c r="N26" i="1"/>
  <c r="L28" i="1"/>
  <c r="K29" i="1"/>
  <c r="N30" i="1"/>
  <c r="L32" i="1"/>
  <c r="K33" i="1"/>
  <c r="N34" i="1"/>
  <c r="L36" i="1"/>
  <c r="K37" i="1"/>
  <c r="N38" i="1"/>
  <c r="L40" i="1"/>
  <c r="K41" i="1"/>
  <c r="N42" i="1"/>
  <c r="L44" i="1"/>
  <c r="K45" i="1"/>
  <c r="N46" i="1"/>
  <c r="L48" i="1"/>
  <c r="K49" i="1"/>
  <c r="N50" i="1"/>
  <c r="L52" i="1"/>
  <c r="K53" i="1"/>
  <c r="N54" i="1"/>
  <c r="L56" i="1"/>
  <c r="K57" i="1"/>
  <c r="N58" i="1"/>
  <c r="L26" i="1"/>
  <c r="L34" i="1"/>
  <c r="P4" i="1"/>
  <c r="Q4" i="1"/>
  <c r="R4" i="1"/>
  <c r="S4" i="1"/>
  <c r="P5" i="1"/>
  <c r="Q5" i="1"/>
  <c r="R5" i="1"/>
  <c r="S5" i="1"/>
  <c r="P6" i="1"/>
  <c r="Q6" i="1"/>
  <c r="R6" i="1"/>
  <c r="S6" i="1"/>
  <c r="P7" i="1"/>
  <c r="Q7" i="1"/>
  <c r="R7" i="1"/>
  <c r="S7" i="1"/>
  <c r="P8" i="1"/>
  <c r="Q8" i="1"/>
  <c r="R8" i="1"/>
  <c r="S8" i="1"/>
  <c r="P9" i="1"/>
  <c r="Q9" i="1"/>
  <c r="R9" i="1"/>
  <c r="S9" i="1"/>
  <c r="P10" i="1"/>
  <c r="Q10" i="1"/>
  <c r="R10" i="1"/>
  <c r="S10" i="1"/>
  <c r="P11" i="1"/>
  <c r="Q11" i="1"/>
  <c r="R11" i="1"/>
  <c r="S11" i="1"/>
  <c r="P12" i="1"/>
  <c r="Q12" i="1"/>
  <c r="R12" i="1"/>
  <c r="S12" i="1"/>
  <c r="P13" i="1"/>
  <c r="Q13" i="1"/>
  <c r="R13" i="1"/>
  <c r="S13" i="1"/>
  <c r="P14" i="1"/>
  <c r="Q14" i="1"/>
  <c r="R14" i="1"/>
  <c r="S14" i="1"/>
  <c r="P16" i="1"/>
  <c r="Q16" i="1"/>
  <c r="R16" i="1"/>
  <c r="S16" i="1"/>
  <c r="P17" i="1"/>
  <c r="Q17" i="1"/>
  <c r="R17" i="1"/>
  <c r="S17" i="1"/>
  <c r="P18" i="1"/>
  <c r="Q18" i="1"/>
  <c r="R18" i="1"/>
  <c r="S18" i="1"/>
  <c r="P19" i="1"/>
  <c r="Q19" i="1"/>
  <c r="R19" i="1"/>
  <c r="S19" i="1"/>
  <c r="P20" i="1"/>
  <c r="Q20" i="1"/>
  <c r="R20" i="1"/>
  <c r="S20" i="1"/>
  <c r="P21" i="1"/>
  <c r="Q21" i="1"/>
  <c r="R21" i="1"/>
  <c r="S21" i="1"/>
  <c r="P22" i="1"/>
  <c r="Q22" i="1"/>
  <c r="R22" i="1"/>
  <c r="S22" i="1"/>
  <c r="P23" i="1"/>
  <c r="Q23" i="1"/>
  <c r="R23" i="1"/>
  <c r="S23" i="1"/>
  <c r="P24" i="1"/>
  <c r="Q24" i="1"/>
  <c r="R24" i="1"/>
  <c r="S24" i="1"/>
  <c r="P26" i="1"/>
  <c r="Q26" i="1"/>
  <c r="R26" i="1"/>
  <c r="S26" i="1"/>
  <c r="P27" i="1"/>
  <c r="Q27" i="1"/>
  <c r="R27" i="1"/>
  <c r="S27" i="1"/>
  <c r="P28" i="1"/>
  <c r="Q28" i="1"/>
  <c r="R28" i="1"/>
  <c r="S28" i="1"/>
  <c r="P29" i="1"/>
  <c r="Q29" i="1"/>
  <c r="R29" i="1"/>
  <c r="S29" i="1"/>
  <c r="P30" i="1"/>
  <c r="Q30" i="1"/>
  <c r="R30" i="1"/>
  <c r="S30" i="1"/>
  <c r="P31" i="1"/>
  <c r="Q31" i="1"/>
  <c r="R31" i="1"/>
  <c r="S31" i="1"/>
  <c r="P32" i="1"/>
  <c r="Q32" i="1"/>
  <c r="R32" i="1"/>
  <c r="S32" i="1"/>
  <c r="P33" i="1"/>
  <c r="Q33" i="1"/>
  <c r="R33" i="1"/>
  <c r="S33" i="1"/>
  <c r="P34" i="1"/>
  <c r="Q34" i="1"/>
  <c r="R34" i="1"/>
  <c r="S34" i="1"/>
  <c r="P35" i="1"/>
  <c r="Q35" i="1"/>
  <c r="R35" i="1"/>
  <c r="S35" i="1"/>
  <c r="P36" i="1"/>
  <c r="Q36" i="1"/>
  <c r="R36" i="1"/>
  <c r="S36" i="1"/>
  <c r="P37" i="1"/>
  <c r="Q37" i="1"/>
  <c r="R37" i="1"/>
  <c r="S37" i="1"/>
  <c r="P38" i="1"/>
  <c r="Q38" i="1"/>
  <c r="R38" i="1"/>
  <c r="S38" i="1"/>
  <c r="P39" i="1"/>
  <c r="Q39" i="1"/>
  <c r="R39" i="1"/>
  <c r="S39" i="1"/>
  <c r="P40" i="1"/>
  <c r="Q40" i="1"/>
  <c r="R40" i="1"/>
  <c r="S40" i="1"/>
  <c r="P41" i="1"/>
  <c r="Q41" i="1"/>
  <c r="R41" i="1"/>
  <c r="S41" i="1"/>
  <c r="P42" i="1"/>
  <c r="Q42" i="1"/>
  <c r="R42" i="1"/>
  <c r="S42" i="1"/>
  <c r="P43" i="1"/>
  <c r="Q43" i="1"/>
  <c r="R43" i="1"/>
  <c r="S43" i="1"/>
  <c r="P44" i="1"/>
  <c r="Q44" i="1"/>
  <c r="R44" i="1"/>
  <c r="S44" i="1"/>
  <c r="P45" i="1"/>
  <c r="Q45" i="1"/>
  <c r="R45" i="1"/>
  <c r="S45" i="1"/>
  <c r="P46" i="1"/>
  <c r="Q46" i="1"/>
  <c r="R46" i="1"/>
  <c r="S46" i="1"/>
  <c r="P47" i="1"/>
  <c r="Q47" i="1"/>
  <c r="R47" i="1"/>
  <c r="S47" i="1"/>
  <c r="P48" i="1"/>
  <c r="Q48" i="1"/>
  <c r="R48" i="1"/>
  <c r="S48" i="1"/>
  <c r="P49" i="1"/>
  <c r="Q49" i="1"/>
  <c r="R49" i="1"/>
  <c r="S49" i="1"/>
  <c r="P50" i="1"/>
  <c r="Q50" i="1"/>
  <c r="R50" i="1"/>
  <c r="S50" i="1"/>
  <c r="P51" i="1"/>
  <c r="Q51" i="1"/>
  <c r="R51" i="1"/>
  <c r="S51" i="1"/>
  <c r="P52" i="1"/>
  <c r="Q52" i="1"/>
  <c r="R52" i="1"/>
  <c r="S52" i="1"/>
  <c r="P53" i="1"/>
  <c r="Q53" i="1"/>
  <c r="R53" i="1"/>
  <c r="S53" i="1"/>
  <c r="P54" i="1"/>
  <c r="Q54" i="1"/>
  <c r="R54" i="1"/>
  <c r="S54" i="1"/>
  <c r="P55" i="1"/>
  <c r="Q55" i="1"/>
  <c r="R55" i="1"/>
  <c r="S55" i="1"/>
  <c r="P56" i="1"/>
  <c r="Q56" i="1"/>
  <c r="R56" i="1"/>
  <c r="S56" i="1"/>
  <c r="P57" i="1"/>
  <c r="Q57" i="1"/>
  <c r="R57" i="1"/>
  <c r="S57" i="1"/>
  <c r="P58" i="1"/>
  <c r="Q58" i="1"/>
  <c r="R58" i="1"/>
  <c r="S58" i="1"/>
  <c r="S3" i="1"/>
  <c r="R3" i="1"/>
  <c r="Q3" i="1"/>
  <c r="P3" i="1"/>
  <c r="S24" i="3"/>
  <c r="R24" i="3"/>
  <c r="Q24" i="3"/>
  <c r="P24" i="3"/>
  <c r="S23" i="3"/>
  <c r="R23" i="3"/>
  <c r="Q23" i="3"/>
  <c r="P23" i="3"/>
  <c r="S22" i="3"/>
  <c r="R22" i="3"/>
  <c r="Q22" i="3"/>
  <c r="P22" i="3"/>
  <c r="S21" i="3"/>
  <c r="R21" i="3"/>
  <c r="Q21" i="3"/>
  <c r="P21" i="3"/>
  <c r="P11" i="3"/>
  <c r="Q11" i="3"/>
  <c r="R11" i="3"/>
  <c r="S11" i="3"/>
  <c r="P4" i="3"/>
  <c r="Q4" i="3"/>
  <c r="R4" i="3"/>
  <c r="S4" i="3"/>
  <c r="P5" i="3"/>
  <c r="Q5" i="3"/>
  <c r="R5" i="3"/>
  <c r="S5" i="3"/>
  <c r="P6" i="3"/>
  <c r="Q6" i="3"/>
  <c r="R6" i="3"/>
  <c r="S6" i="3"/>
  <c r="P7" i="3"/>
  <c r="Q7" i="3"/>
  <c r="R7" i="3"/>
  <c r="S7" i="3"/>
  <c r="P8" i="3"/>
  <c r="Q8" i="3"/>
  <c r="R8" i="3"/>
  <c r="S8" i="3"/>
  <c r="P9" i="3"/>
  <c r="Q9" i="3"/>
  <c r="R9" i="3"/>
  <c r="S9" i="3"/>
  <c r="P10" i="3"/>
  <c r="Q10" i="3"/>
  <c r="R10" i="3"/>
  <c r="S10" i="3"/>
  <c r="P13" i="3"/>
  <c r="Q13" i="3"/>
  <c r="R13" i="3"/>
  <c r="S13" i="3"/>
  <c r="P15" i="3"/>
  <c r="Q15" i="3"/>
  <c r="R15" i="3"/>
  <c r="S15" i="3"/>
  <c r="P16" i="3"/>
  <c r="Q16" i="3"/>
  <c r="R16" i="3"/>
  <c r="S16" i="3"/>
  <c r="P17" i="3"/>
  <c r="Q17" i="3"/>
  <c r="R17" i="3"/>
  <c r="S17" i="3"/>
  <c r="P18" i="3"/>
  <c r="Q18" i="3"/>
  <c r="R18" i="3"/>
  <c r="S18" i="3"/>
  <c r="P19" i="3"/>
  <c r="Q19" i="3"/>
  <c r="R19" i="3"/>
  <c r="S19" i="3"/>
  <c r="P20" i="3"/>
  <c r="Q20" i="3"/>
  <c r="R20" i="3"/>
  <c r="S20" i="3"/>
  <c r="S3" i="3"/>
  <c r="R3" i="3"/>
  <c r="Q3" i="3"/>
  <c r="P3" i="3"/>
  <c r="N25" i="3" l="1"/>
  <c r="M25" i="3"/>
  <c r="L59" i="1"/>
  <c r="L25" i="3"/>
  <c r="M59" i="1"/>
  <c r="N59" i="1"/>
  <c r="B26" i="4" s="1"/>
  <c r="K59" i="1"/>
  <c r="K25" i="3"/>
  <c r="P25" i="3"/>
  <c r="P59" i="1"/>
  <c r="Q25" i="3"/>
  <c r="R25" i="3"/>
  <c r="S25" i="3"/>
  <c r="Q59" i="1"/>
  <c r="R59" i="1"/>
  <c r="S59" i="1"/>
  <c r="B20" i="4" l="1"/>
  <c r="B22" i="4"/>
  <c r="B24" i="4"/>
  <c r="B17" i="4"/>
  <c r="B14" i="4"/>
  <c r="B16" i="4"/>
  <c r="B15" i="4"/>
  <c r="O59" i="1" l="1"/>
  <c r="O25" i="3"/>
  <c r="B28" i="4" l="1"/>
</calcChain>
</file>

<file path=xl/sharedStrings.xml><?xml version="1.0" encoding="utf-8"?>
<sst xmlns="http://schemas.openxmlformats.org/spreadsheetml/2006/main" count="459" uniqueCount="278">
  <si>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</si>
  <si>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</si>
  <si>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</si>
  <si>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</si>
  <si>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</si>
  <si>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</si>
  <si>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</si>
  <si>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</si>
  <si>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</si>
  <si>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</si>
  <si>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Clasificación del grado de necesidad:
- Nivel 1: obligatorio en fase 1
- Nivel 2: necesario - Valorable técnicamente si se implanta en fase 1
- Nivel 3: importante - Valorable técnicamente si se implanta en fase 1
- Nivel 4: deseable - Valorable técnicamente si se implanta en fase 1</t>
  </si>
  <si>
    <t>Ponderación</t>
  </si>
  <si>
    <t>Peso de los requisitos con el objetivo de evaluar la cobertura de soluciones. Valoración del 1 al 5</t>
  </si>
  <si>
    <t>Producto Fabricante</t>
  </si>
  <si>
    <t>Porducto estándar y fabricante que da cobertura al requisito</t>
  </si>
  <si>
    <t>(A rellenar por el ofertante)</t>
  </si>
  <si>
    <t>Cubierto en fase 1 (Sí/No)</t>
  </si>
  <si>
    <t>Indicador de si estará cubierto durante la fase 1 del proyecto y, por tanto, valorable técnicamente</t>
  </si>
  <si>
    <t>Cubierto en fase 2 (Sí/No)</t>
  </si>
  <si>
    <t>Indicador de si estará cubierto durante la fase 2 del proyecto y, por tanto, valorable técnicamente</t>
  </si>
  <si>
    <t>Observaciones</t>
  </si>
  <si>
    <t>Observaciones del ofertante</t>
  </si>
  <si>
    <t>Total peso requerimiento Nivel 1</t>
  </si>
  <si>
    <t>Total peso requerimiento Nivel 2</t>
  </si>
  <si>
    <t>Total peso requerimiento Nivel 3</t>
  </si>
  <si>
    <t>Total peso requerimiento Nivel 4</t>
  </si>
  <si>
    <t>Pesos requerimientos adicionales a incluir en la tabla del Anexo II bis</t>
  </si>
  <si>
    <t>Peso requisitos funcionales Nivel 2</t>
  </si>
  <si>
    <t>(fase 1)</t>
  </si>
  <si>
    <t>Peso requisitos funcionales Nivel 3</t>
  </si>
  <si>
    <t>Peso requisitos funcionales Nivel 4</t>
  </si>
  <si>
    <t>(fase 2)</t>
  </si>
  <si>
    <t>Valoración adicional
(fase 1 - Nivel 2)</t>
  </si>
  <si>
    <t>Valoración adicional
(fase 1 - Nivel 3)</t>
  </si>
  <si>
    <t>Valoración adicional
(fase 1 - Nivel 4)</t>
  </si>
  <si>
    <t>Valoración adicional
(fase 2 - Nivel 3)</t>
  </si>
  <si>
    <t>Valoración adicional
(fase 2 - Nivel 4)</t>
  </si>
  <si>
    <t>Peso Nivel 1</t>
  </si>
  <si>
    <t>Peso Nivel 2</t>
  </si>
  <si>
    <t>Peso Nivel 3</t>
  </si>
  <si>
    <t>Peso Nivel 4</t>
  </si>
  <si>
    <t>CON</t>
  </si>
  <si>
    <t>Convenios con ayuntamientos y otras entidades públicas</t>
  </si>
  <si>
    <t>CA.CON.0001</t>
  </si>
  <si>
    <t>Alta de convenios</t>
  </si>
  <si>
    <t xml:space="preserve">Se posibilitará el alta de convenios (acuerdos establecidos entre la organización y otras entidades dentro de un ámbito geográfico como municipio, urbanización o zona), así como el registro y mantenimiento de todos los datos necesarios para su gestión, en función de la tipología de convenio establecida. </t>
  </si>
  <si>
    <t>Nivel 1</t>
  </si>
  <si>
    <t>CA.CON.0002</t>
  </si>
  <si>
    <t>Parametrización de tipos de convenios</t>
  </si>
  <si>
    <t>El sistema debe permitir la tipificación y parametrización de las distintas clases de Convenio y de las condiciones que en ellos se establezcan, como por ejemplo su fecha de vigencia y titularidad de servicios. Actualmente existen varios tipos y grupos de convenios: convenios de gestión, convenios para la ejecución y financiación de obras, convenios de cancelación de deuda y otros (ej. proyectos de conformidad técnica).</t>
  </si>
  <si>
    <t>CA.CON.0003</t>
  </si>
  <si>
    <t>Servicios facturables por convenio</t>
  </si>
  <si>
    <t>Según el convenio se parametrizarán los servicios a facturar indicando en cada uno de ellos su porcentaje de titularidad municipal (u otro tipo de entidad) o Canal.</t>
  </si>
  <si>
    <t>CA.CON.0010</t>
  </si>
  <si>
    <t>Facturación de la cuota suplementaria</t>
  </si>
  <si>
    <t>Según el convenio se parametrizarán las cuotas suplementarias que sea necesario facturar durante un periodo determinado de tiempo.</t>
  </si>
  <si>
    <t>CA.CON.0004</t>
  </si>
  <si>
    <t>Consulta y seguimiento de convenios</t>
  </si>
  <si>
    <t>Se permitirá la consulta de la información asociada al convenio y el seguimiento periódico del cumplimiento del mismo, dependiendo de su tipología.</t>
  </si>
  <si>
    <t>CA.CON.0005</t>
  </si>
  <si>
    <t>Asociación de otras entidades a convenios</t>
  </si>
  <si>
    <t>Cualquier contrato o suministro, por la pertenencia a un área geográfica determinada, estará asociado a los convenios establecidos en la zona de afectación que les aplica y con la tipología que les corresponda.</t>
  </si>
  <si>
    <t>CA.CON.0006</t>
  </si>
  <si>
    <t>Derogación de convenios</t>
  </si>
  <si>
    <t>El sistema permitirá la derogación de convenios en vigor.</t>
  </si>
  <si>
    <t>CA.CON.0007</t>
  </si>
  <si>
    <t>Integración con GIS</t>
  </si>
  <si>
    <t>El sistema debería ser capaz de mostrar un mapa con la situación para cada uno de los municipios que tienen algún tipo de convenio con Canal.</t>
  </si>
  <si>
    <t>Nivel 4</t>
  </si>
  <si>
    <t>CA.CON.0008</t>
  </si>
  <si>
    <t>Trazabilidad</t>
  </si>
  <si>
    <t>Toda actuación sobre los convenios deberá dejar trazabilidad en el sistema.</t>
  </si>
  <si>
    <t>CA.CON.0009</t>
  </si>
  <si>
    <t>Informe de la cuota suplementaria</t>
  </si>
  <si>
    <t xml:space="preserve">Se podrán obtener informes de la evolución de las cuotas suplementarias según los términos de cada convenio. </t>
  </si>
  <si>
    <t>Nivel 2</t>
  </si>
  <si>
    <t>Histórico de convenios de conformidad</t>
  </si>
  <si>
    <t>Se mantendrá un histórico de convenios con todas las condiciones que tuviera en su momento.</t>
  </si>
  <si>
    <t>CA.CON.0011</t>
  </si>
  <si>
    <t>Liquidaciones según convenio</t>
  </si>
  <si>
    <t>El sistema se basará en las condiciones establecidas en cada convenio y la viegencia de cada uno para poder liquidar (facturado o cobrado) lo correspondiente a la titularidad no Canal que corresonda según la fecha del movimiento y convenio que estuviese en vigor</t>
  </si>
  <si>
    <t>AGP</t>
  </si>
  <si>
    <t>Agrupaciones (colectivos y zonas verdes)</t>
  </si>
  <si>
    <t>CA.AGP.0001</t>
  </si>
  <si>
    <t>Creación de agrupaciones</t>
  </si>
  <si>
    <t>El sistema permitirá la creación de distintos tipos de agrupaciones en función de distintos criterios parametrizables (ej. contratos, puntos suministro, clientes, zonas postales etc.). Esta podrá ser manual o automática según reglas de negocio. Podrán añadirse campos específicos para cada agrupación.</t>
  </si>
  <si>
    <t>CA.AGP.0002</t>
  </si>
  <si>
    <t>Nombramiento de agrupaciones</t>
  </si>
  <si>
    <t>El sistema posibilitará diferentes nombres para las agrupaciones en relación de sus funcionalidades previamente definidas (ej. zonas verdes, colectivos de gestión, colectivos de contratación, colectivos de facturación, etc).</t>
  </si>
  <si>
    <t>CA.AGP.0003</t>
  </si>
  <si>
    <t>Categorías de agrupaciones</t>
  </si>
  <si>
    <t>Será necesario crear distintas categorías en las que clasificar las agrupaciones existentes y nuevas.</t>
  </si>
  <si>
    <t>CA.AGP.0004</t>
  </si>
  <si>
    <t>Asignación / desasignación</t>
  </si>
  <si>
    <t>El sistema contemplará la posibilidad de asignar y desasignar distintas entidades (ej. contratos, puntos de suministros, clientes etc.) a las agrupaciones tanto de forma individual como masiva.</t>
  </si>
  <si>
    <t>CA.AGP.0005</t>
  </si>
  <si>
    <t>Incompatibilidad de agrupaciones</t>
  </si>
  <si>
    <t>Será necesario poder crear reglas de incompatibilidad de agrupaciones que permitan que el sistema las detecte automáticamente e impida que puedan ser asignados a la vez a una misma entidad.</t>
  </si>
  <si>
    <t>CA.AGP.0006</t>
  </si>
  <si>
    <t>Modificación y anulación de agrupaciones</t>
  </si>
  <si>
    <t>El sistema deberá permitir la modificación y anulación de agrupaciones en función de las distintas necesidades.</t>
  </si>
  <si>
    <t>CA.AGP.0007</t>
  </si>
  <si>
    <t>Asignación automática</t>
  </si>
  <si>
    <t>En función a ciertos requisitos establecidos según reglas de negocio, el sistema permitirá la asignación automática de distintas entidades a las diferentes agrupaciones definidas previamente. Esta asignación podrá ser modificada manualmente.</t>
  </si>
  <si>
    <t>CA.AGP.0008</t>
  </si>
  <si>
    <t>Gestiones agrupadas por cliente</t>
  </si>
  <si>
    <t xml:space="preserve">El sistema deberá proveer la posibilidad de agrupar contratos de un mismo cliente para por ejemplo, gestionar sus pagos. Este agrupador podrá coincidir o no con el titular y por lo tanto podría tener el mismo o varios CIF dentro de un mismo grupo. Será necesario disponer de las funcionalidades de creación, modificación y asignación a cada contrato, así como las de anulación de la asociación a uno o varios contratos.
Estas funciones habrán de poder hacerse tanto individual como masivamente. 
</t>
  </si>
  <si>
    <t>CA.AGP.0009</t>
  </si>
  <si>
    <t>Comunicación por agrupaciones</t>
  </si>
  <si>
    <t>Se permitirá las comunicaciones masivas a los clientes asociados a un mismo agrupador.</t>
  </si>
  <si>
    <t>PCT</t>
  </si>
  <si>
    <t>Proyectos conformidad técnica</t>
  </si>
  <si>
    <t>CA.PCT.0001</t>
  </si>
  <si>
    <t>Alta de expediente de conformidad técnica (PCT)</t>
  </si>
  <si>
    <t>Cuando un promotor (gran cliente) presenta una solicitud  para ejecutar un proyecto en la red de distribución. El sistema permitirá dar de alta un expediente de conformidad técnica con su identificador único.</t>
  </si>
  <si>
    <t>CA.PCT.0002</t>
  </si>
  <si>
    <t>Tipos de PCT</t>
  </si>
  <si>
    <t>En el alta del expediente se seleccionará la tipología de PCT (agua potable, agua regenerada y saneamiento). Cada tipo de PCT podrá tener una tramitación diferente.</t>
  </si>
  <si>
    <t>CA.PCT.0003</t>
  </si>
  <si>
    <t>PCT divididos en fases</t>
  </si>
  <si>
    <t>El sistema debe ser capaz de gestionar PCT divididos en fases. Se debe poder dar de alta una nueva fase una vez creado el expediente.</t>
  </si>
  <si>
    <t>CA.PCT.0004</t>
  </si>
  <si>
    <t>Categoría de cliente</t>
  </si>
  <si>
    <t>El expediente de conformidad técnica debe tener al menos un promotor (gran cliente) asociado, con su representante y contratista correspondientes.</t>
  </si>
  <si>
    <t>CA.PCT.0005</t>
  </si>
  <si>
    <t>Validación de obras pendientes</t>
  </si>
  <si>
    <t>Se verificará si el promotor tiene pendientes abonos de otras obras realizadas con Canal.</t>
  </si>
  <si>
    <t>CA.PCT.0006</t>
  </si>
  <si>
    <t>Validación de otras actuaciones del promotor</t>
  </si>
  <si>
    <t>El sistema también deberá relacionar el expediente con reclamaciones de deuda al promotor, reclamaciones judiciales, avales y datos urbanísticos.</t>
  </si>
  <si>
    <t>CA.PCT.0007</t>
  </si>
  <si>
    <t>Control de estados de procesos</t>
  </si>
  <si>
    <t>El sistema permitirá la parametrización de los diferentes estados por los que transita un expediente de conformidad técnica en función del tipo de PCT (ej. saneamiento, distribución, etc.) y la correspondencia entre ellos.</t>
  </si>
  <si>
    <t>CA.PCT.0008</t>
  </si>
  <si>
    <t>Avisos y alarmas</t>
  </si>
  <si>
    <t>Se podrán asociar avisos y alarmas a lo largo del flujo de trabajo de los expedientes de PCT.</t>
  </si>
  <si>
    <t>CA.PCT.0009</t>
  </si>
  <si>
    <t>Registro de información general</t>
  </si>
  <si>
    <t xml:space="preserve">El sistema comercial tiene que ser capaz de registrar información general (ej. localización, presupuesto,materiales, etc.). </t>
  </si>
  <si>
    <t>CA.PCT.0010</t>
  </si>
  <si>
    <t>Anexo de la documentación adicional</t>
  </si>
  <si>
    <t>El sistema permitirá anexar al expediente documentación para su consulta administrativa y técnica (ej. planos, estudios técnicos, los informes de conformidad técnica y viabilidad elaborados por las distintas áreas , la solicitud y la propuesta de obra sustitutoria, informes de las pruebas de funcionamiento de las nuevas infraestructuras, actas de fin de obra y de recepción de instalaciones, informes de seguimiento de obras, contratistas, listados de seguimiento de saldos deudores y acreedores etc.)
El sistema deberá soportar diferentes tipos de formatos de ficheros. Ej. dxf.</t>
  </si>
  <si>
    <t>CA.PCT.0011</t>
  </si>
  <si>
    <t>Anexo de documentación obligatoria</t>
  </si>
  <si>
    <t>El sistema deberá incorporar la posibilidad de parametrizar la documentación a aportar en el proceso, tipificando su obligatoriedad que determinará la paralización del proceso hasta su aporte.</t>
  </si>
  <si>
    <t>CA.PCT.0012</t>
  </si>
  <si>
    <t>Alta de convenios de conformidad técnica</t>
  </si>
  <si>
    <t xml:space="preserve">El sistema permitirá dar de alta convenios de conformidad técnica para la ejecución de proyectos de red de distribución realizado por un tercero (normalmente un promotor).  </t>
  </si>
  <si>
    <t>CA.PCT.0013</t>
  </si>
  <si>
    <t>Emisión y firma del convenio de conformidad técnica</t>
  </si>
  <si>
    <t xml:space="preserve">El sistema permitirá la emisión y firma del convenio de conformidad técnica, y la asociación con el expediente. </t>
  </si>
  <si>
    <t>CA.PCT.0014</t>
  </si>
  <si>
    <t>Asociación de acuerdos, convenios y adendas municipales</t>
  </si>
  <si>
    <t>El sistema permitirá asociar acuerdos, convenios y adendas municipales al expediente.</t>
  </si>
  <si>
    <t>CA.PCT.0015</t>
  </si>
  <si>
    <t>Mantenimiento de convenios de conformidad técnica</t>
  </si>
  <si>
    <t>El sistema permitirá  editar y consultar los convenios correspondientes, donde se recoge toda  la información y acuerdos alcanzados.</t>
  </si>
  <si>
    <t>CA.PCT.0016</t>
  </si>
  <si>
    <t>Consulta de convenios de conformidad técnica</t>
  </si>
  <si>
    <t xml:space="preserve">El sistema permitirá consultar convenios de conformidad técnica, y realizar búsquedas de convenios por diferentes criterios parametrizables: expediente de conformidad técnica, por promotor, municipio, ámbito de actuación, tipología, obligaciones económicas dimanantes de los mismos, etc. </t>
  </si>
  <si>
    <t>CA.PCT.0017</t>
  </si>
  <si>
    <t>Histórico de convenios de conformidad técnica</t>
  </si>
  <si>
    <t xml:space="preserve">El sistema contemplará un histórico de las actuaciones relativas a los convenios. </t>
  </si>
  <si>
    <t>CA.PCT.0018</t>
  </si>
  <si>
    <t>Prorroga de convenio</t>
  </si>
  <si>
    <t>Se deberá permitir la gestión de prórroga de la vigencia del convenio, con la emisión de comunicaciones informativas al respecto, recepción de documentación y emisión de facturas, cuando proceda.</t>
  </si>
  <si>
    <t>CA.PCT.0019</t>
  </si>
  <si>
    <t xml:space="preserve">Registro y resguardo de garantías </t>
  </si>
  <si>
    <t>El sistema debe contemplar la posibilidad de registrar garantías y la emisión de un resguardo del depósito.</t>
  </si>
  <si>
    <t>CA.PCT.0020</t>
  </si>
  <si>
    <t>Generación de presupuestos</t>
  </si>
  <si>
    <t>El sistema será capaz de generar los presupuestos correspondientes en función de diferentes parámetros y de las obras que se vayan a realizar.</t>
  </si>
  <si>
    <t>CA.PCT.0021</t>
  </si>
  <si>
    <t>Facturación</t>
  </si>
  <si>
    <r>
      <rPr>
        <sz val="11"/>
        <rFont val="Calibri"/>
        <family val="2"/>
      </rPr>
      <t>El sistema permitará</t>
    </r>
    <r>
      <rPr>
        <sz val="11"/>
        <rFont val="Calibri"/>
        <family val="2"/>
        <scheme val="minor"/>
      </rPr>
      <t xml:space="preserve"> generar las facturas de los conceptos (ej. factura de cierre, de vigilancia de las obras, de limpieza de red, etc.) y avales que deben emitirse.</t>
    </r>
  </si>
  <si>
    <t>CA.PCT.0022</t>
  </si>
  <si>
    <t>Facturación por incrementos</t>
  </si>
  <si>
    <r>
      <t xml:space="preserve">El sistema permitirá la facturación de determinados conceptos por incrementos. </t>
    </r>
    <r>
      <rPr>
        <sz val="11"/>
        <rFont val="Calibri"/>
        <family val="2"/>
      </rPr>
      <t>Así por ejemplo, en el caso de modificaciones o ampliaciones del proyecto  el sistema permitirá la modificación de la facturación de vigilancia de obras, previsión de condena de las acometidas, vigilancia de acometidas, etc.</t>
    </r>
  </si>
  <si>
    <t>CA.PCT.0023</t>
  </si>
  <si>
    <t>Facturas emitidas en el proceso</t>
  </si>
  <si>
    <t>Cualquier factura emitida durante la gestión de conformidades técnicas será almacenada en el expediente, para su consulta, edición de duplicados, rectificación o cualquier gestión asociada a esta documentación.</t>
  </si>
  <si>
    <t>CA.PCT.0024</t>
  </si>
  <si>
    <t>Cobro de facturas emitidas en el proceso</t>
  </si>
  <si>
    <t>El sistema permitirá parametrizar según reglas de negocio el pago de los distintos conceptos en diferentes momentos a lo largo de la gestión del expediente, y no permitirá el avance del expediente si el promotor no ha cumplido con las obligaciones económicas.</t>
  </si>
  <si>
    <t>CA.PCT.0025</t>
  </si>
  <si>
    <t>Liquidación de avales</t>
  </si>
  <si>
    <t>El sistema permitirá la liquidación de los avales depositados por obras sustitutorias de repercusión, de previsión de condena de acometidas u otros conceptos. Con la posibilidad de liquidar a uno o varios promotores.</t>
  </si>
  <si>
    <t>CA.PCT.0026</t>
  </si>
  <si>
    <t>Devolución del documento de garantía</t>
  </si>
  <si>
    <t xml:space="preserve">Cuando se realice la devolución de un documento de garantía al cliente, ya sea un aval o un seguro de caución, el sistema debe permitir la anotación de que se ha realizado la devolución del documento de aval al cliente. </t>
  </si>
  <si>
    <t>CA.PCT.0027</t>
  </si>
  <si>
    <t>Comunicaciones internas</t>
  </si>
  <si>
    <t>El sistema deberá interactuar con otras áreas de la empresa, remitiendo comunicaciones a través del sistema (ej. comunicados, correos electrónicos, etc).</t>
  </si>
  <si>
    <t>CA.PCT.0028</t>
  </si>
  <si>
    <t>Comunicaciones a clientes</t>
  </si>
  <si>
    <t>El sistema debe permitir la generación de distintos tipos de comunicación al cliente en relación al PCT, ya sean manuales o automáticas, utilizando plantillas editables y quedando regisgtradas en el expediente.</t>
  </si>
  <si>
    <t>CA.PCT.0029</t>
  </si>
  <si>
    <t>Alta de nuevas acometidas</t>
  </si>
  <si>
    <r>
      <rPr>
        <sz val="11"/>
        <rFont val="Calibri"/>
        <family val="2"/>
      </rPr>
      <t xml:space="preserve">Una vez finalizado el PCT y anexado al expediente el acta de recepción de las instalaciones, el sistema permitirá el alta de las nuevas acometidas. </t>
    </r>
    <r>
      <rPr>
        <sz val="11"/>
        <rFont val="Calibri"/>
        <family val="2"/>
        <scheme val="minor"/>
      </rPr>
      <t xml:space="preserve"> </t>
    </r>
    <r>
      <rPr>
        <sz val="11"/>
        <rFont val="Calibri"/>
        <family val="2"/>
      </rPr>
      <t>La</t>
    </r>
    <r>
      <rPr>
        <sz val="11"/>
        <rFont val="Calibri"/>
        <family val="2"/>
        <scheme val="minor"/>
      </rPr>
      <t xml:space="preserve"> carga de las acometidas podrá realizarse manualmente o de forma automática a partir del fichero proporcionado por el promotor.</t>
    </r>
  </si>
  <si>
    <t>CA.PCT.0030</t>
  </si>
  <si>
    <t>Integración con cartografía</t>
  </si>
  <si>
    <t>Las información de las instalaciones y las nuevas acometidas cargadas en el sistema comercial queda disponible para Cartografía, que incorporará las nuevas infraestructuras en el GIS.</t>
  </si>
  <si>
    <t>CA.PCT.0031</t>
  </si>
  <si>
    <t>Integración con Gestión Patrimonial  y recepción final de las obras</t>
  </si>
  <si>
    <t xml:space="preserve">La información de las instalaciones y las nuevas acometidas cargadas en el sistema comercial queda disponible para el equipo de Gestión Patrimonial, que custodiará los convenios y la recepción final de las obras ejecutadas. </t>
  </si>
  <si>
    <t>CA.PCT.0032</t>
  </si>
  <si>
    <t>Integración automática con Gestión Técnica</t>
  </si>
  <si>
    <t>Se permitirá la generación automática de órdenes de trabajo en base a hitos o estados del proceso (ej. instalación/desinstalación contador pruebas, supervisión y vigilancia de obra, instalación de equipos de medida, etc.)</t>
  </si>
  <si>
    <t>CA.PCT.0033</t>
  </si>
  <si>
    <t xml:space="preserve">Integración manual con Gestión Técnica 
</t>
  </si>
  <si>
    <t>A su vez, existirá la posibilidad de generación manual de órdenes de trabajo asociadas a los procesos de conformidad técnica.</t>
  </si>
  <si>
    <t>SII</t>
  </si>
  <si>
    <t>Normativa SII y vinculación AEAT</t>
  </si>
  <si>
    <t>CA.SII.0001</t>
  </si>
  <si>
    <t>Integración con sistema AEAT</t>
  </si>
  <si>
    <t xml:space="preserve">El sistema permitirá la comunicación con la AEAT de los datos de facturación y de cobro (ej,fecha de emisión, fecha de cobro/pago, importes, medio de cobro/pago, etc.) según la ley que corresponda. </t>
  </si>
  <si>
    <t>CA.SII.0002</t>
  </si>
  <si>
    <t>Registro del código de respuesta de la AEAT</t>
  </si>
  <si>
    <t>El sistema registrará los códigos de retorno de la AEAT.</t>
  </si>
  <si>
    <t>CA.SII.0003</t>
  </si>
  <si>
    <t>Envío automático de datos a AEAT</t>
  </si>
  <si>
    <t>El sistema posibilitará el envío diario y automático de los datos exigidos por el SII a la AEAT cumpliendo con sus parámetros exigidos.</t>
  </si>
  <si>
    <t>CA.SII.0004</t>
  </si>
  <si>
    <t>Reenvío manual de datos a AEAT</t>
  </si>
  <si>
    <t>El sistema posibilitará el reenvío manual (individual o masivo) de los datos exigidos por el SII a la AEAT cumpliendo con sus parámetros exigidos.</t>
  </si>
  <si>
    <t>CA.SII.0005</t>
  </si>
  <si>
    <t>Consultas de facturas emitidas y datos de facturación y cobro</t>
  </si>
  <si>
    <t>El sistema deberá permitir la consulta de facturas emitidas y datos de facturación y cobro por diferentes criterios, entre otros: código de respuesta de AEAT, titular factura, fecha cobro, etc.</t>
  </si>
  <si>
    <t>CA.SII.0006</t>
  </si>
  <si>
    <t xml:space="preserve">Exportación y agrupación de consultas </t>
  </si>
  <si>
    <t>Estas consultas deberán ser exportables y agrupables por diferentes parámetros.</t>
  </si>
  <si>
    <t>Nivel 3</t>
  </si>
  <si>
    <t>CA.SII.0007</t>
  </si>
  <si>
    <t>Segmentación de facturas</t>
  </si>
  <si>
    <t>El sistema debe permitir segmentar el almacenamiento de facturas por las tipologías que se definan, aceptadas, aceptadas con errores y rechazadas entre otras.</t>
  </si>
  <si>
    <t>CA.SII.0008</t>
  </si>
  <si>
    <t>Casos de NIF erróneos</t>
  </si>
  <si>
    <t>El sistema permitirá rectificar una factura y volver a generarla simplificada para los casos que el NIF sea erróneo o no censado en la AEAT y el importe sea acorde a la ley vigente.</t>
  </si>
  <si>
    <t>CA.SII.0009</t>
  </si>
  <si>
    <t>Declaración IVA</t>
  </si>
  <si>
    <t>El sistema permitirá consultar el IVA declarado a través del SII en un periodo indicado</t>
  </si>
  <si>
    <t>CIT</t>
  </si>
  <si>
    <t>Cita previa</t>
  </si>
  <si>
    <t>CA.CIT.0001</t>
  </si>
  <si>
    <t>Integración módulo ticketing</t>
  </si>
  <si>
    <t>Se debe poder integrar en el sistema el módulo de ticketing de solicitud de cita previa.</t>
  </si>
  <si>
    <t>FAC</t>
  </si>
  <si>
    <t>FACE</t>
  </si>
  <si>
    <t>CA.FAC.0001</t>
  </si>
  <si>
    <t>FACE y plataformas propias para la gestión de facturas</t>
  </si>
  <si>
    <t>El sistema habilitará una opción para indicar qué tipo de plataforma quiere usar el cliente (o gestor) durante la gestión y tramitación de las facturas electrónicas, pudiendo indicar FACe (para todas las facturas, para las facturas mayores de 5.000€, etc.), plataforma propia, plataforma propia con conexión web, entre otras.</t>
  </si>
  <si>
    <t>CA.FAC.0002</t>
  </si>
  <si>
    <t>Asociación y modificación de código DIR3</t>
  </si>
  <si>
    <t>Existirá la posibilidad de asociación y modificación de los códigos DIR3 a nivel de cliente, organismo, gestor, unidad tramitadora.</t>
  </si>
  <si>
    <t>CA.FAC.0003</t>
  </si>
  <si>
    <t>Envío automático de facturas a FACE</t>
  </si>
  <si>
    <t>El sistema posibilitará el envío automático diario y/o por calendario de todas las facturas por FACE u otras plataformas de la administración o privadas (indicadas en integraciones), cumpliendo con los parámetros exigidos.</t>
  </si>
  <si>
    <t>CA.FAC.0004</t>
  </si>
  <si>
    <t>Registro del código de respuesta de FACE</t>
  </si>
  <si>
    <t>El sistema permitirá el resgistro de respuesta de FACE u otras plataformas de la administración o privadas con las que se tienen concexión</t>
  </si>
  <si>
    <t>CA.FAC.0005</t>
  </si>
  <si>
    <t>Reenvío manual de facturas a FACE</t>
  </si>
  <si>
    <t>El sistema posibilitará el reenvío manual individual o masivo por FACE u otras plataformas de la administración o privadas, de  las facturas que hayan sido rechazadas, cumpliendo con los parámetros exigidos. Se podrá enviar la misma factura por errores en los DIR3 o rectificada si se ha generado una revisión de facturación.</t>
  </si>
  <si>
    <t>CA.FAC.0006</t>
  </si>
  <si>
    <t>Revisiones de facturación</t>
  </si>
  <si>
    <t>El sistema permitirá, según los motivos de respuesta de FACE, generar revisiones de facturación.</t>
  </si>
  <si>
    <t>CA.FAC.0007</t>
  </si>
  <si>
    <t>Actualización situación facturas</t>
  </si>
  <si>
    <t>El sistema actualizará el estado de tramitación de las facturas comunicándose a través de los servicios web proporcionados por las plataformas centralizadas en uso.</t>
  </si>
  <si>
    <t>CA.FAC.0008</t>
  </si>
  <si>
    <t>Desencadenar eventos por sistuación</t>
  </si>
  <si>
    <t>Según el estado actualizado de la factura enviada a través de plataforma, el sistema desencadenará actuaciones como revisiones y actualización del pago</t>
  </si>
  <si>
    <t>CA.FAC.0009</t>
  </si>
  <si>
    <t>Seguimiento facturas</t>
  </si>
  <si>
    <t>El sistema hará un seguimiento de los envíos de las facturas, generando alertas para las facturas que se encuentren más de un número de días determinado en uno de los estados. Se podrán parametrizar estos días que desencadenan alertas según estado</t>
  </si>
  <si>
    <t>CA.FAC.0010</t>
  </si>
  <si>
    <t>Actualización automática DIR3</t>
  </si>
  <si>
    <t>Actualización automática de los códigos DIR3 según los directorios publicados en FACe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</si>
</sst>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2"/>
      <name val="Calibri"/>
      <family val="2"/>
      <scheme val="minor"/>
    </font>
    <font>
      <sz val="11"/>
      <name val="Calibri"/>
      <family val="2"/>
      <scheme val="minor"/>
    </font>
    <font>
      <sz val="11"/>
      <name val="Calibri"/>
      <family val="2"/>
    </font>
    <font>
      <b/>
      <sz val="11"/>
      <name val="Calibri"/>
      <family val="2"/>
      <scheme val="minor"/>
    </font>
    <font>
      <b/>
      <sz val="11"/>
      <color theme="0"/>
      <name val="Calibri"/>
      <family val="2"/>
      <scheme val="minor"/>
    </font>
    <font>
      <b/>
      <sz val="14"/>
      <color theme="0"/>
      <name val="Calibri"/>
      <family val="2"/>
      <scheme val="minor"/>
    </font>
    <font>
      <b/>
      <sz val="14"/>
      <name val="Calibri"/>
      <family val="2"/>
      <scheme val="minor"/>
    </font>
    <font>
      <sz val="14"/>
      <color theme="1"/>
      <name val="Calibri"/>
      <family val="2"/>
      <scheme val="minor"/>
    </font>
    <font>
      <sz val="11"/>
      <color theme="1"/>
      <name val="Calibri"/>
      <family val="2"/>
      <scheme val="minor"/>
    </font>
    <font>
      <b/>
      <sz val="16"/>
      <color theme="1"/>
      <name val="Calibri"/>
      <family val="2"/>
      <scheme val="minor"/>
    </font>
    <font>
      <b/>
      <sz val="15"/>
      <color theme="0"/>
      <name val="Calibri"/>
      <family val="2"/>
      <scheme val="minor"/>
    </font>
    <font>
      <b/>
      <sz val="15"/>
      <name val="Calibri"/>
      <family val="2"/>
      <scheme val="minor"/>
    </font>
    <font>
      <b/>
      <sz val="12"/>
      <name val="Calibri"/>
      <family val="2"/>
      <scheme val="minor"/>
    </font>
    <font>
      <b/>
      <sz val="12"/>
      <color theme="0"/>
      <name val="Calibri"/>
      <family val="2"/>
      <scheme val="minor"/>
    </font>
    <font>
      <b/>
      <sz val="10"/>
      <color rgb="FF000000"/>
      <name val="Calibri"/>
      <family val="2"/>
      <scheme val="minor"/>
    </font>
    <font>
      <sz val="10"/>
      <color rgb="FF000000"/>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s>
  <cellStyleXfs count="3">
    <xf numFmtId="0" fontId="0" fillId="0" borderId="0"/>
    <xf numFmtId="0" fontId="9" fillId="0" borderId="0"/>
    <xf numFmtId="9" fontId="9" fillId="0" borderId="0" applyFont="0" applyFill="0" applyBorder="0" applyAlignment="0" applyProtection="0"/>
  </cellStyleXfs>
  <cellXfs count="58">
    <xf numFmtId="0" fontId="0" fillId="0" borderId="0" xfId="0"/>
    <xf numFmtId="0" fontId="0" fillId="0" borderId="0" xfId="0" applyAlignment="1">
      <alignment vertical="top"/>
    </xf>
    <xf numFmtId="0" fontId="4" fillId="2" borderId="1" xfId="0" applyFont="1" applyFill="1" applyBorder="1" applyAlignment="1">
      <alignment horizontal="left" vertical="top" wrapText="1"/>
    </xf>
    <xf numFmtId="0" fontId="5" fillId="2" borderId="1" xfId="0" applyFont="1" applyFill="1" applyBorder="1" applyAlignment="1">
      <alignment vertical="top" wrapText="1"/>
    </xf>
    <xf numFmtId="0" fontId="2" fillId="3" borderId="1" xfId="0" applyFont="1" applyFill="1" applyBorder="1" applyAlignment="1">
      <alignment horizontal="center" vertical="top" wrapText="1"/>
    </xf>
    <xf numFmtId="0" fontId="6" fillId="5" borderId="1" xfId="0" applyFont="1" applyFill="1" applyBorder="1" applyAlignment="1">
      <alignment horizontal="left" vertical="top" wrapText="1"/>
    </xf>
    <xf numFmtId="0" fontId="6" fillId="5" borderId="1" xfId="0" applyFont="1" applyFill="1" applyBorder="1" applyAlignment="1">
      <alignment horizontal="center" vertical="center" wrapText="1"/>
    </xf>
    <xf numFmtId="0" fontId="8" fillId="0" borderId="0" xfId="0" applyFont="1" applyAlignment="1">
      <alignment vertical="top"/>
    </xf>
    <xf numFmtId="0" fontId="10" fillId="0" borderId="0" xfId="1" applyFont="1"/>
    <xf numFmtId="0" fontId="9" fillId="0" borderId="0" xfId="1"/>
    <xf numFmtId="0" fontId="11" fillId="5" borderId="1" xfId="1" applyFont="1" applyFill="1" applyBorder="1" applyAlignment="1">
      <alignment horizontal="left" vertical="top" wrapText="1"/>
    </xf>
    <xf numFmtId="0" fontId="9" fillId="0" borderId="1" xfId="1" applyBorder="1" applyAlignment="1">
      <alignment vertical="center" wrapText="1"/>
    </xf>
    <xf numFmtId="0" fontId="0" fillId="0" borderId="1" xfId="1" applyFont="1" applyBorder="1" applyAlignment="1">
      <alignment vertical="center" wrapText="1"/>
    </xf>
    <xf numFmtId="0" fontId="12" fillId="6" borderId="1" xfId="1" applyFont="1" applyFill="1" applyBorder="1" applyAlignment="1">
      <alignment horizontal="left" vertical="top" wrapText="1"/>
    </xf>
    <xf numFmtId="0" fontId="2" fillId="7"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vertical="top"/>
    </xf>
    <xf numFmtId="0" fontId="4" fillId="2" borderId="1" xfId="0" applyFont="1" applyFill="1" applyBorder="1" applyAlignment="1">
      <alignment vertical="top" wrapText="1"/>
    </xf>
    <xf numFmtId="0" fontId="2" fillId="7" borderId="2" xfId="0" applyFont="1" applyFill="1" applyBorder="1" applyAlignment="1">
      <alignment horizontal="left" vertical="top" wrapText="1"/>
    </xf>
    <xf numFmtId="0" fontId="3" fillId="7" borderId="1" xfId="0" applyFont="1" applyFill="1" applyBorder="1" applyAlignment="1">
      <alignment horizontal="left" vertical="top" wrapText="1" readingOrder="1"/>
    </xf>
    <xf numFmtId="0" fontId="2" fillId="0" borderId="0" xfId="0" applyFont="1"/>
    <xf numFmtId="0" fontId="3" fillId="7" borderId="1" xfId="0" applyFont="1" applyFill="1" applyBorder="1" applyAlignment="1">
      <alignment horizontal="left" vertical="top" wrapText="1"/>
    </xf>
    <xf numFmtId="0" fontId="2" fillId="7" borderId="1" xfId="0" applyFont="1" applyFill="1" applyBorder="1" applyAlignment="1">
      <alignment vertical="top" wrapText="1"/>
    </xf>
    <xf numFmtId="0" fontId="2" fillId="0" borderId="1" xfId="0" applyFont="1" applyBorder="1" applyAlignment="1">
      <alignment horizontal="left" vertical="center" wrapText="1"/>
    </xf>
    <xf numFmtId="0" fontId="1" fillId="3" borderId="1" xfId="0" applyFont="1" applyFill="1" applyBorder="1" applyAlignment="1">
      <alignment horizontal="center" vertical="top" wrapText="1"/>
    </xf>
    <xf numFmtId="0" fontId="1" fillId="0" borderId="0" xfId="0" applyFont="1"/>
    <xf numFmtId="0" fontId="13" fillId="2" borderId="1" xfId="0" applyFont="1" applyFill="1" applyBorder="1" applyAlignment="1">
      <alignment vertical="top" wrapText="1"/>
    </xf>
    <xf numFmtId="0" fontId="14" fillId="2" borderId="1" xfId="0" applyFont="1" applyFill="1" applyBorder="1" applyAlignment="1">
      <alignment vertical="center" wrapText="1"/>
    </xf>
    <xf numFmtId="0" fontId="11" fillId="5" borderId="1" xfId="0" applyFont="1" applyFill="1" applyBorder="1" applyAlignment="1">
      <alignment horizontal="left" vertical="top" wrapText="1"/>
    </xf>
    <xf numFmtId="0" fontId="1" fillId="4" borderId="1" xfId="0" applyFont="1" applyFill="1" applyBorder="1" applyAlignment="1" applyProtection="1">
      <alignment horizontal="center" vertical="top" wrapText="1"/>
      <protection locked="0"/>
    </xf>
    <xf numFmtId="0" fontId="0" fillId="0" borderId="0" xfId="1" applyFont="1"/>
    <xf numFmtId="0" fontId="0" fillId="8" borderId="1" xfId="1" applyFont="1" applyFill="1" applyBorder="1"/>
    <xf numFmtId="0" fontId="4" fillId="0" borderId="0" xfId="0" applyFont="1"/>
    <xf numFmtId="0" fontId="4" fillId="0" borderId="0" xfId="0" applyFont="1" applyAlignment="1">
      <alignment vertical="top"/>
    </xf>
    <xf numFmtId="0" fontId="2" fillId="0" borderId="1" xfId="1" applyFont="1" applyBorder="1" applyAlignment="1">
      <alignment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1" fillId="5" borderId="1" xfId="0" applyFont="1" applyFill="1" applyBorder="1" applyAlignment="1">
      <alignment horizontal="center" vertical="top" wrapText="1"/>
    </xf>
    <xf numFmtId="0" fontId="0" fillId="8" borderId="1" xfId="1" applyFont="1" applyFill="1" applyBorder="1" applyAlignment="1">
      <alignment horizontal="center"/>
    </xf>
    <xf numFmtId="0" fontId="7" fillId="6" borderId="1" xfId="0" applyFont="1" applyFill="1" applyBorder="1" applyAlignment="1" applyProtection="1">
      <alignment horizontal="left" vertical="top" wrapText="1"/>
      <protection locked="0"/>
    </xf>
    <xf numFmtId="0" fontId="12" fillId="6" borderId="1" xfId="1" applyFont="1" applyFill="1" applyBorder="1" applyAlignment="1" applyProtection="1">
      <alignment horizontal="left" vertical="top" wrapText="1"/>
      <protection locked="0"/>
    </xf>
    <xf numFmtId="0" fontId="12" fillId="6" borderId="1" xfId="0" applyFont="1" applyFill="1" applyBorder="1" applyAlignment="1" applyProtection="1">
      <alignment horizontal="left" vertical="top" wrapText="1"/>
      <protection locked="0"/>
    </xf>
    <xf numFmtId="0" fontId="5" fillId="2" borderId="1" xfId="0" applyFont="1" applyFill="1" applyBorder="1" applyAlignment="1" applyProtection="1">
      <alignment vertical="top" wrapText="1"/>
      <protection locked="0"/>
    </xf>
    <xf numFmtId="0" fontId="14" fillId="2" borderId="1" xfId="0" applyFont="1" applyFill="1" applyBorder="1" applyAlignment="1" applyProtection="1">
      <alignment vertical="center" wrapText="1"/>
      <protection locked="0"/>
    </xf>
    <xf numFmtId="0" fontId="4" fillId="2" borderId="1" xfId="0" applyFont="1" applyFill="1" applyBorder="1" applyAlignment="1" applyProtection="1">
      <alignment vertical="top" wrapText="1"/>
      <protection locked="0"/>
    </xf>
    <xf numFmtId="0" fontId="4" fillId="0" borderId="0" xfId="0" applyFont="1" applyAlignment="1" applyProtection="1">
      <alignment vertical="top"/>
      <protection locked="0"/>
    </xf>
    <xf numFmtId="0" fontId="2" fillId="0" borderId="0" xfId="0" applyFont="1" applyAlignment="1" applyProtection="1">
      <alignment vertical="top"/>
      <protection locked="0"/>
    </xf>
    <xf numFmtId="0" fontId="0" fillId="0" borderId="0" xfId="0" applyAlignment="1" applyProtection="1">
      <alignment vertical="top"/>
      <protection locked="0"/>
    </xf>
    <xf numFmtId="0" fontId="13" fillId="2" borderId="1" xfId="0" applyFont="1" applyFill="1" applyBorder="1" applyAlignment="1" applyProtection="1">
      <alignment vertical="top" wrapText="1"/>
      <protection locked="0"/>
    </xf>
    <xf numFmtId="0" fontId="2" fillId="0" borderId="0" xfId="0" applyFont="1" applyProtection="1">
      <protection locked="0"/>
    </xf>
    <xf numFmtId="0" fontId="0" fillId="0" borderId="0" xfId="0" applyProtection="1">
      <protection locked="0"/>
    </xf>
    <xf numFmtId="1" fontId="16" fillId="0" borderId="6" xfId="2" applyNumberFormat="1" applyFont="1" applyBorder="1" applyAlignment="1">
      <alignment horizontal="center" wrapText="1"/>
    </xf>
    <xf numFmtId="1" fontId="16" fillId="0" borderId="7" xfId="2" applyNumberFormat="1" applyFont="1" applyBorder="1" applyAlignment="1">
      <alignment horizontal="center" wrapText="1"/>
    </xf>
    <xf numFmtId="0" fontId="5" fillId="5" borderId="3" xfId="1" applyFont="1" applyFill="1" applyBorder="1" applyAlignment="1">
      <alignment horizontal="left" wrapText="1"/>
    </xf>
    <xf numFmtId="0" fontId="5" fillId="5" borderId="4" xfId="1" applyFont="1" applyFill="1" applyBorder="1" applyAlignment="1">
      <alignment horizontal="left" wrapText="1"/>
    </xf>
    <xf numFmtId="0" fontId="4" fillId="2" borderId="1" xfId="0" applyFont="1" applyFill="1" applyBorder="1" applyAlignment="1">
      <alignment horizontal="left" vertical="top" wrapText="1"/>
    </xf>
    <xf numFmtId="0" fontId="2" fillId="2" borderId="1" xfId="0" applyFont="1" applyFill="1" applyBorder="1" applyAlignment="1">
      <alignment vertical="top" wrapText="1"/>
    </xf>
    <xf numFmtId="0" fontId="0" fillId="2" borderId="1" xfId="0" applyFill="1" applyBorder="1" applyAlignment="1">
      <alignment vertical="top" wrapText="1"/>
    </xf>
  </cellXfs>
  <cellStyles count="3">
    <cellStyle name="Normal" xfId="0" builtinId="0"/>
    <cellStyle name="Normal 2" xfId="1" xr:uid="{CD80B0BE-EA47-40E4-A8F8-4D400B1A04C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63C46-AD96-4A5E-A341-6045178807F2}">
  <dimension ref="A1:C29"/>
  <sheetViews>
    <sheetView workbookViewId="0">
      <selection activeCell="A28" sqref="A28"/>
    </sheetView>
  </sheetViews>
  <sheetFormatPr defaultColWidth="11.42578125" defaultRowHeight="15"/>
  <cols>
    <col min="1" max="1" width="35.28515625" style="9" customWidth="1"/>
    <col min="2" max="2" width="74.7109375" style="9" customWidth="1"/>
    <col min="3" max="16384" width="11.42578125" style="9"/>
  </cols>
  <sheetData>
    <row r="1" spans="1:3" ht="21">
      <c r="A1" s="8" t="s">
        <v>0</v>
      </c>
    </row>
    <row r="3" spans="1:3" ht="19.5">
      <c r="A3" s="10" t="s">
        <v>1</v>
      </c>
      <c r="B3" s="12" t="s">
        <v>2</v>
      </c>
    </row>
    <row r="4" spans="1:3" ht="19.5">
      <c r="A4" s="10" t="s">
        <v>3</v>
      </c>
      <c r="B4" s="12" t="s">
        <v>4</v>
      </c>
    </row>
    <row r="5" spans="1:3" ht="19.5">
      <c r="A5" s="10" t="s">
        <v>5</v>
      </c>
      <c r="B5" s="12" t="s">
        <v>6</v>
      </c>
    </row>
    <row r="6" spans="1:3" ht="19.5">
      <c r="A6" s="10" t="s">
        <v>7</v>
      </c>
      <c r="B6" s="11" t="s">
        <v>8</v>
      </c>
    </row>
    <row r="7" spans="1:3" ht="75">
      <c r="A7" s="10" t="s">
        <v>9</v>
      </c>
      <c r="B7" s="12" t="s">
        <v>10</v>
      </c>
    </row>
    <row r="8" spans="1:3" ht="30">
      <c r="A8" s="10" t="s">
        <v>11</v>
      </c>
      <c r="B8" s="11" t="s">
        <v>12</v>
      </c>
    </row>
    <row r="9" spans="1:3" ht="19.5">
      <c r="A9" s="13" t="s">
        <v>13</v>
      </c>
      <c r="B9" s="11" t="s">
        <v>14</v>
      </c>
      <c r="C9" s="9" t="s">
        <v>15</v>
      </c>
    </row>
    <row r="10" spans="1:3" ht="30">
      <c r="A10" s="13" t="s">
        <v>16</v>
      </c>
      <c r="B10" s="34" t="s">
        <v>17</v>
      </c>
      <c r="C10" s="9" t="s">
        <v>15</v>
      </c>
    </row>
    <row r="11" spans="1:3" ht="30">
      <c r="A11" s="13" t="s">
        <v>18</v>
      </c>
      <c r="B11" s="34" t="s">
        <v>19</v>
      </c>
      <c r="C11" s="9" t="s">
        <v>15</v>
      </c>
    </row>
    <row r="12" spans="1:3" ht="19.5">
      <c r="A12" s="13" t="s">
        <v>20</v>
      </c>
      <c r="B12" s="11" t="s">
        <v>21</v>
      </c>
      <c r="C12" s="9" t="s">
        <v>15</v>
      </c>
    </row>
    <row r="13" spans="1:3">
      <c r="A13" s="30"/>
    </row>
    <row r="14" spans="1:3">
      <c r="A14" s="31" t="s">
        <v>22</v>
      </c>
      <c r="B14" s="38">
        <f>OTROS!P25+'CONVENIOS Y AGRUPACIONES'!P59</f>
        <v>289</v>
      </c>
    </row>
    <row r="15" spans="1:3">
      <c r="A15" s="31" t="s">
        <v>23</v>
      </c>
      <c r="B15" s="38">
        <f>OTROS!Q25+'CONVENIOS Y AGRUPACIONES'!Q59</f>
        <v>45</v>
      </c>
    </row>
    <row r="16" spans="1:3">
      <c r="A16" s="31" t="s">
        <v>24</v>
      </c>
      <c r="B16" s="38">
        <f>OTROS!R25+'CONVENIOS Y AGRUPACIONES'!R59</f>
        <v>9</v>
      </c>
    </row>
    <row r="17" spans="1:3">
      <c r="A17" s="31" t="s">
        <v>25</v>
      </c>
      <c r="B17" s="38">
        <f>OTROS!S25+'CONVENIOS Y AGRUPACIONES'!S59</f>
        <v>8</v>
      </c>
    </row>
    <row r="19" spans="1:3">
      <c r="A19" s="53" t="s">
        <v>26</v>
      </c>
      <c r="B19" s="54"/>
    </row>
    <row r="20" spans="1:3">
      <c r="A20" s="35" t="s">
        <v>27</v>
      </c>
      <c r="B20" s="51">
        <f>('CONVENIOS Y AGRUPACIONES'!K59+OTROS!K25)</f>
        <v>0</v>
      </c>
      <c r="C20" s="30"/>
    </row>
    <row r="21" spans="1:3" ht="15.75" thickBot="1">
      <c r="A21" s="36" t="s">
        <v>28</v>
      </c>
      <c r="B21" s="52"/>
    </row>
    <row r="22" spans="1:3">
      <c r="A22" s="35" t="s">
        <v>29</v>
      </c>
      <c r="B22" s="51">
        <f>('CONVENIOS Y AGRUPACIONES'!L59+OTROS!L25)</f>
        <v>0</v>
      </c>
      <c r="C22" s="30"/>
    </row>
    <row r="23" spans="1:3" ht="15.75" thickBot="1">
      <c r="A23" s="36" t="s">
        <v>28</v>
      </c>
      <c r="B23" s="52"/>
    </row>
    <row r="24" spans="1:3">
      <c r="A24" s="35" t="s">
        <v>30</v>
      </c>
      <c r="B24" s="51">
        <f>('CONVENIOS Y AGRUPACIONES'!M59+OTROS!M25)</f>
        <v>0</v>
      </c>
      <c r="C24" s="30"/>
    </row>
    <row r="25" spans="1:3" ht="15.75" thickBot="1">
      <c r="A25" s="36" t="s">
        <v>28</v>
      </c>
      <c r="B25" s="52"/>
    </row>
    <row r="26" spans="1:3">
      <c r="A26" s="35" t="s">
        <v>29</v>
      </c>
      <c r="B26" s="51">
        <f>('CONVENIOS Y AGRUPACIONES'!N59+OTROS!N25)</f>
        <v>0</v>
      </c>
      <c r="C26" s="30"/>
    </row>
    <row r="27" spans="1:3" ht="15.75" thickBot="1">
      <c r="A27" s="36" t="s">
        <v>31</v>
      </c>
      <c r="B27" s="52"/>
    </row>
    <row r="28" spans="1:3">
      <c r="A28" s="35" t="s">
        <v>30</v>
      </c>
      <c r="B28" s="51">
        <f>('CONVENIOS Y AGRUPACIONES'!O59+OTROS!O25)</f>
        <v>0</v>
      </c>
      <c r="C28" s="30"/>
    </row>
    <row r="29" spans="1:3" ht="15.75" thickBot="1">
      <c r="A29" s="36" t="s">
        <v>31</v>
      </c>
      <c r="B29" s="52"/>
    </row>
  </sheetData>
  <sheetProtection algorithmName="SHA-512" hashValue="IdEd3+JgNVE5W+AUlm2iislEFIqrpn67ZkSiKsoqbJ8gkw1d/gBSpTVmQA4DtF2lDW2j4rHodqOtlSoCT45fmQ==" saltValue="LL0dfjXEUQmo/Qpx9zy7pw==" spinCount="100000" sheet="1" objects="1" scenarios="1"/>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0"/>
  <sheetViews>
    <sheetView tabSelected="1" zoomScale="70" zoomScaleNormal="70" workbookViewId="0">
      <selection activeCell="D4" sqref="D4"/>
    </sheetView>
  </sheetViews>
  <sheetFormatPr defaultColWidth="9.140625" defaultRowHeight="15"/>
  <cols>
    <col min="1" max="1" width="10.85546875" style="1" bestFit="1" customWidth="1"/>
    <col min="2" max="2" width="32" style="1" customWidth="1"/>
    <col min="3" max="3" width="32.85546875" style="1" customWidth="1"/>
    <col min="4" max="4" width="60.7109375" style="1" customWidth="1"/>
    <col min="5" max="5" width="13.28515625" style="1" customWidth="1"/>
    <col min="6" max="6" width="17.5703125" style="1" bestFit="1" customWidth="1"/>
    <col min="7" max="7" width="25.140625" style="47" customWidth="1"/>
    <col min="8" max="9" width="32.140625" style="47" bestFit="1" customWidth="1"/>
    <col min="10" max="10" width="20.140625" style="47" customWidth="1"/>
    <col min="11" max="14" width="20.140625" style="1" customWidth="1"/>
    <col min="15" max="15" width="26" style="1" bestFit="1" customWidth="1"/>
    <col min="16" max="19" width="15.85546875" style="1" bestFit="1" customWidth="1"/>
    <col min="20" max="20" width="36.7109375" style="1" customWidth="1"/>
    <col min="21" max="16384" width="9.140625" style="1"/>
  </cols>
  <sheetData>
    <row r="1" spans="1:19" s="7" customFormat="1" ht="78">
      <c r="A1" s="5" t="s">
        <v>1</v>
      </c>
      <c r="B1" s="5" t="s">
        <v>3</v>
      </c>
      <c r="C1" s="5" t="s">
        <v>5</v>
      </c>
      <c r="D1" s="5" t="s">
        <v>7</v>
      </c>
      <c r="E1" s="6" t="s">
        <v>9</v>
      </c>
      <c r="F1" s="6" t="s">
        <v>11</v>
      </c>
      <c r="G1" s="39" t="s">
        <v>13</v>
      </c>
      <c r="H1" s="40" t="s">
        <v>16</v>
      </c>
      <c r="I1" s="40" t="s">
        <v>18</v>
      </c>
      <c r="J1" s="41" t="s">
        <v>20</v>
      </c>
      <c r="K1" s="37" t="s">
        <v>32</v>
      </c>
      <c r="L1" s="37" t="s">
        <v>33</v>
      </c>
      <c r="M1" s="37" t="s">
        <v>34</v>
      </c>
      <c r="N1" s="37" t="s">
        <v>35</v>
      </c>
      <c r="O1" s="37" t="s">
        <v>36</v>
      </c>
      <c r="P1" s="28" t="s">
        <v>37</v>
      </c>
      <c r="Q1" s="28" t="s">
        <v>38</v>
      </c>
      <c r="R1" s="28" t="s">
        <v>39</v>
      </c>
      <c r="S1" s="28" t="s">
        <v>40</v>
      </c>
    </row>
    <row r="2" spans="1:19" ht="15.75">
      <c r="A2" s="2" t="s">
        <v>41</v>
      </c>
      <c r="B2" s="55" t="s">
        <v>42</v>
      </c>
      <c r="C2" s="57"/>
      <c r="D2" s="57"/>
      <c r="E2" s="3"/>
      <c r="F2" s="3"/>
      <c r="G2" s="42"/>
      <c r="H2" s="43"/>
      <c r="I2" s="43"/>
      <c r="J2" s="43"/>
      <c r="K2" s="27"/>
      <c r="L2" s="27"/>
      <c r="M2" s="27"/>
      <c r="N2" s="27"/>
      <c r="O2" s="27"/>
      <c r="P2" s="27"/>
      <c r="Q2" s="27"/>
      <c r="R2" s="27"/>
      <c r="S2" s="27"/>
    </row>
    <row r="3" spans="1:19" s="16" customFormat="1" ht="75">
      <c r="A3" s="14" t="s">
        <v>41</v>
      </c>
      <c r="B3" s="15" t="s">
        <v>43</v>
      </c>
      <c r="C3" s="15" t="s">
        <v>44</v>
      </c>
      <c r="D3" s="15" t="s">
        <v>45</v>
      </c>
      <c r="E3" s="4" t="s">
        <v>46</v>
      </c>
      <c r="F3" s="4">
        <v>5</v>
      </c>
      <c r="G3" s="29"/>
      <c r="H3" s="29" t="str">
        <f t="shared" ref="H3:H58" si="0">IF($E3="Nivel 1","Sí","")</f>
        <v>Sí</v>
      </c>
      <c r="I3" s="29" t="str">
        <f t="shared" ref="I3:I58" si="1">IF($E3="Nivel 1","Sí",IF($E3="Nivel 2","Sí",""))</f>
        <v>Sí</v>
      </c>
      <c r="J3" s="29"/>
      <c r="K3" s="24">
        <f>IF($H3="Sí",IF($E3="Nivel 2",$F3,0), 0)</f>
        <v>0</v>
      </c>
      <c r="L3" s="24">
        <f>IF($H3="Sí",IF($E3="Nivel 3",$F3,0), 0)</f>
        <v>0</v>
      </c>
      <c r="M3" s="24">
        <f>IF($H3="Sí",IF($E3="Nivel 4",$F3,0), 0)</f>
        <v>0</v>
      </c>
      <c r="N3" s="24">
        <f>IF($I3="Sí",IF($E3="Nivel 3",$F3,0), 0)</f>
        <v>0</v>
      </c>
      <c r="O3" s="24">
        <f t="shared" ref="O3:O58" si="2">IF($I3="Sí",IF($E3="Nivel 4",$F3,0), 0)</f>
        <v>0</v>
      </c>
      <c r="P3" s="24">
        <f>IF($E3="Nivel 1",$F3,0)</f>
        <v>5</v>
      </c>
      <c r="Q3" s="24">
        <f>IF($E3="Nivel 2",$F3,0)</f>
        <v>0</v>
      </c>
      <c r="R3" s="24">
        <f>IF($E3="Nivel 3",$F3,0)</f>
        <v>0</v>
      </c>
      <c r="S3" s="24">
        <f>IF($E3="Nivel 4",$F3,0)</f>
        <v>0</v>
      </c>
    </row>
    <row r="4" spans="1:19" s="16" customFormat="1" ht="105">
      <c r="A4" s="14" t="s">
        <v>41</v>
      </c>
      <c r="B4" s="15" t="s">
        <v>47</v>
      </c>
      <c r="C4" s="15" t="s">
        <v>48</v>
      </c>
      <c r="D4" s="15" t="s">
        <v>49</v>
      </c>
      <c r="E4" s="4" t="s">
        <v>46</v>
      </c>
      <c r="F4" s="4">
        <v>5</v>
      </c>
      <c r="G4" s="29"/>
      <c r="H4" s="29" t="str">
        <f t="shared" si="0"/>
        <v>Sí</v>
      </c>
      <c r="I4" s="29" t="str">
        <f t="shared" si="1"/>
        <v>Sí</v>
      </c>
      <c r="J4" s="29"/>
      <c r="K4" s="24">
        <f t="shared" ref="K4:K14" si="3">IF($H4="Sí",IF($E4="Nivel 2",$F4,0), 0)</f>
        <v>0</v>
      </c>
      <c r="L4" s="24">
        <f t="shared" ref="L4:L14" si="4">IF($H4="Sí",IF($E4="Nivel 3",$F4,0), 0)</f>
        <v>0</v>
      </c>
      <c r="M4" s="24">
        <f t="shared" ref="M4:M14" si="5">IF($H4="Sí",IF($E4="Nivel 4",$F4,0), 0)</f>
        <v>0</v>
      </c>
      <c r="N4" s="24">
        <f t="shared" ref="N4:N14" si="6">IF($I4="Sí",IF($E4="Nivel 3",$F4,0), 0)</f>
        <v>0</v>
      </c>
      <c r="O4" s="24">
        <f t="shared" si="2"/>
        <v>0</v>
      </c>
      <c r="P4" s="24">
        <f t="shared" ref="P4:P58" si="7">IF($E4="Nivel 1",$F4,0)</f>
        <v>5</v>
      </c>
      <c r="Q4" s="24">
        <f t="shared" ref="Q4:Q58" si="8">IF($E4="Nivel 2",$F4,0)</f>
        <v>0</v>
      </c>
      <c r="R4" s="24">
        <f t="shared" ref="R4:R58" si="9">IF($E4="Nivel 3",$F4,0)</f>
        <v>0</v>
      </c>
      <c r="S4" s="24">
        <f t="shared" ref="S4:S58" si="10">IF($E4="Nivel 4",$F4,0)</f>
        <v>0</v>
      </c>
    </row>
    <row r="5" spans="1:19" s="16" customFormat="1" ht="45">
      <c r="A5" s="14" t="s">
        <v>41</v>
      </c>
      <c r="B5" s="15" t="s">
        <v>50</v>
      </c>
      <c r="C5" s="15" t="s">
        <v>51</v>
      </c>
      <c r="D5" s="15" t="s">
        <v>52</v>
      </c>
      <c r="E5" s="4" t="s">
        <v>46</v>
      </c>
      <c r="F5" s="4">
        <v>5</v>
      </c>
      <c r="G5" s="29"/>
      <c r="H5" s="29" t="str">
        <f t="shared" si="0"/>
        <v>Sí</v>
      </c>
      <c r="I5" s="29" t="str">
        <f t="shared" si="1"/>
        <v>Sí</v>
      </c>
      <c r="J5" s="29"/>
      <c r="K5" s="24">
        <f t="shared" si="3"/>
        <v>0</v>
      </c>
      <c r="L5" s="24">
        <f t="shared" si="4"/>
        <v>0</v>
      </c>
      <c r="M5" s="24">
        <f t="shared" si="5"/>
        <v>0</v>
      </c>
      <c r="N5" s="24">
        <f t="shared" si="6"/>
        <v>0</v>
      </c>
      <c r="O5" s="24">
        <f t="shared" si="2"/>
        <v>0</v>
      </c>
      <c r="P5" s="24">
        <f t="shared" si="7"/>
        <v>5</v>
      </c>
      <c r="Q5" s="24">
        <f t="shared" si="8"/>
        <v>0</v>
      </c>
      <c r="R5" s="24">
        <f t="shared" si="9"/>
        <v>0</v>
      </c>
      <c r="S5" s="24">
        <f t="shared" si="10"/>
        <v>0</v>
      </c>
    </row>
    <row r="6" spans="1:19" s="16" customFormat="1" ht="45">
      <c r="A6" s="14" t="s">
        <v>41</v>
      </c>
      <c r="B6" s="15" t="s">
        <v>53</v>
      </c>
      <c r="C6" s="15" t="s">
        <v>54</v>
      </c>
      <c r="D6" s="15" t="s">
        <v>55</v>
      </c>
      <c r="E6" s="4" t="s">
        <v>46</v>
      </c>
      <c r="F6" s="4">
        <v>5</v>
      </c>
      <c r="G6" s="29"/>
      <c r="H6" s="29" t="str">
        <f t="shared" si="0"/>
        <v>Sí</v>
      </c>
      <c r="I6" s="29" t="str">
        <f t="shared" si="1"/>
        <v>Sí</v>
      </c>
      <c r="J6" s="29"/>
      <c r="K6" s="24">
        <f t="shared" si="3"/>
        <v>0</v>
      </c>
      <c r="L6" s="24">
        <f t="shared" si="4"/>
        <v>0</v>
      </c>
      <c r="M6" s="24">
        <f t="shared" si="5"/>
        <v>0</v>
      </c>
      <c r="N6" s="24">
        <f t="shared" si="6"/>
        <v>0</v>
      </c>
      <c r="O6" s="24">
        <f t="shared" si="2"/>
        <v>0</v>
      </c>
      <c r="P6" s="24">
        <f t="shared" si="7"/>
        <v>5</v>
      </c>
      <c r="Q6" s="24">
        <f t="shared" si="8"/>
        <v>0</v>
      </c>
      <c r="R6" s="24">
        <f t="shared" si="9"/>
        <v>0</v>
      </c>
      <c r="S6" s="24">
        <f t="shared" si="10"/>
        <v>0</v>
      </c>
    </row>
    <row r="7" spans="1:19" s="16" customFormat="1" ht="45">
      <c r="A7" s="14" t="s">
        <v>41</v>
      </c>
      <c r="B7" s="15" t="s">
        <v>56</v>
      </c>
      <c r="C7" s="15" t="s">
        <v>57</v>
      </c>
      <c r="D7" s="15" t="s">
        <v>58</v>
      </c>
      <c r="E7" s="4" t="s">
        <v>46</v>
      </c>
      <c r="F7" s="4">
        <v>5</v>
      </c>
      <c r="G7" s="29"/>
      <c r="H7" s="29" t="str">
        <f t="shared" si="0"/>
        <v>Sí</v>
      </c>
      <c r="I7" s="29" t="str">
        <f t="shared" si="1"/>
        <v>Sí</v>
      </c>
      <c r="J7" s="29"/>
      <c r="K7" s="24">
        <f t="shared" si="3"/>
        <v>0</v>
      </c>
      <c r="L7" s="24">
        <f t="shared" si="4"/>
        <v>0</v>
      </c>
      <c r="M7" s="24">
        <f t="shared" si="5"/>
        <v>0</v>
      </c>
      <c r="N7" s="24">
        <f t="shared" si="6"/>
        <v>0</v>
      </c>
      <c r="O7" s="24">
        <f t="shared" si="2"/>
        <v>0</v>
      </c>
      <c r="P7" s="24">
        <f t="shared" si="7"/>
        <v>5</v>
      </c>
      <c r="Q7" s="24">
        <f t="shared" si="8"/>
        <v>0</v>
      </c>
      <c r="R7" s="24">
        <f t="shared" si="9"/>
        <v>0</v>
      </c>
      <c r="S7" s="24">
        <f t="shared" si="10"/>
        <v>0</v>
      </c>
    </row>
    <row r="8" spans="1:19" s="16" customFormat="1" ht="60">
      <c r="A8" s="14" t="s">
        <v>41</v>
      </c>
      <c r="B8" s="15" t="s">
        <v>59</v>
      </c>
      <c r="C8" s="15" t="s">
        <v>60</v>
      </c>
      <c r="D8" s="15" t="s">
        <v>61</v>
      </c>
      <c r="E8" s="4" t="s">
        <v>46</v>
      </c>
      <c r="F8" s="4">
        <v>5</v>
      </c>
      <c r="G8" s="29"/>
      <c r="H8" s="29" t="str">
        <f t="shared" si="0"/>
        <v>Sí</v>
      </c>
      <c r="I8" s="29" t="str">
        <f t="shared" si="1"/>
        <v>Sí</v>
      </c>
      <c r="J8" s="29"/>
      <c r="K8" s="24">
        <f t="shared" si="3"/>
        <v>0</v>
      </c>
      <c r="L8" s="24">
        <f t="shared" si="4"/>
        <v>0</v>
      </c>
      <c r="M8" s="24">
        <f t="shared" si="5"/>
        <v>0</v>
      </c>
      <c r="N8" s="24">
        <f t="shared" si="6"/>
        <v>0</v>
      </c>
      <c r="O8" s="24">
        <f t="shared" si="2"/>
        <v>0</v>
      </c>
      <c r="P8" s="24">
        <f t="shared" si="7"/>
        <v>5</v>
      </c>
      <c r="Q8" s="24">
        <f t="shared" si="8"/>
        <v>0</v>
      </c>
      <c r="R8" s="24">
        <f t="shared" si="9"/>
        <v>0</v>
      </c>
      <c r="S8" s="24">
        <f t="shared" si="10"/>
        <v>0</v>
      </c>
    </row>
    <row r="9" spans="1:19" s="16" customFormat="1" ht="15.75">
      <c r="A9" s="14" t="s">
        <v>41</v>
      </c>
      <c r="B9" s="15" t="s">
        <v>62</v>
      </c>
      <c r="C9" s="15" t="s">
        <v>63</v>
      </c>
      <c r="D9" s="15" t="s">
        <v>64</v>
      </c>
      <c r="E9" s="4" t="s">
        <v>46</v>
      </c>
      <c r="F9" s="4">
        <v>5</v>
      </c>
      <c r="G9" s="29"/>
      <c r="H9" s="29" t="str">
        <f t="shared" si="0"/>
        <v>Sí</v>
      </c>
      <c r="I9" s="29" t="str">
        <f t="shared" si="1"/>
        <v>Sí</v>
      </c>
      <c r="J9" s="29"/>
      <c r="K9" s="24">
        <f t="shared" si="3"/>
        <v>0</v>
      </c>
      <c r="L9" s="24">
        <f t="shared" si="4"/>
        <v>0</v>
      </c>
      <c r="M9" s="24">
        <f t="shared" si="5"/>
        <v>0</v>
      </c>
      <c r="N9" s="24">
        <f t="shared" si="6"/>
        <v>0</v>
      </c>
      <c r="O9" s="24">
        <f t="shared" si="2"/>
        <v>0</v>
      </c>
      <c r="P9" s="24">
        <f t="shared" si="7"/>
        <v>5</v>
      </c>
      <c r="Q9" s="24">
        <f t="shared" si="8"/>
        <v>0</v>
      </c>
      <c r="R9" s="24">
        <f t="shared" si="9"/>
        <v>0</v>
      </c>
      <c r="S9" s="24">
        <f t="shared" si="10"/>
        <v>0</v>
      </c>
    </row>
    <row r="10" spans="1:19" s="16" customFormat="1" ht="45">
      <c r="A10" s="14" t="s">
        <v>41</v>
      </c>
      <c r="B10" s="15" t="s">
        <v>65</v>
      </c>
      <c r="C10" s="15" t="s">
        <v>66</v>
      </c>
      <c r="D10" s="15" t="s">
        <v>67</v>
      </c>
      <c r="E10" s="4" t="s">
        <v>68</v>
      </c>
      <c r="F10" s="4">
        <v>5</v>
      </c>
      <c r="G10" s="29"/>
      <c r="H10" s="29" t="str">
        <f t="shared" si="0"/>
        <v/>
      </c>
      <c r="I10" s="29" t="str">
        <f t="shared" si="1"/>
        <v/>
      </c>
      <c r="J10" s="29"/>
      <c r="K10" s="24">
        <f t="shared" si="3"/>
        <v>0</v>
      </c>
      <c r="L10" s="24">
        <f t="shared" si="4"/>
        <v>0</v>
      </c>
      <c r="M10" s="24">
        <f t="shared" si="5"/>
        <v>0</v>
      </c>
      <c r="N10" s="24">
        <f t="shared" si="6"/>
        <v>0</v>
      </c>
      <c r="O10" s="24">
        <f t="shared" si="2"/>
        <v>0</v>
      </c>
      <c r="P10" s="24">
        <f t="shared" si="7"/>
        <v>0</v>
      </c>
      <c r="Q10" s="24">
        <f t="shared" si="8"/>
        <v>0</v>
      </c>
      <c r="R10" s="24">
        <f t="shared" si="9"/>
        <v>0</v>
      </c>
      <c r="S10" s="24">
        <f t="shared" si="10"/>
        <v>5</v>
      </c>
    </row>
    <row r="11" spans="1:19" s="16" customFormat="1" ht="30">
      <c r="A11" s="14" t="s">
        <v>41</v>
      </c>
      <c r="B11" s="15" t="s">
        <v>69</v>
      </c>
      <c r="C11" s="15" t="s">
        <v>70</v>
      </c>
      <c r="D11" s="15" t="s">
        <v>71</v>
      </c>
      <c r="E11" s="4" t="s">
        <v>46</v>
      </c>
      <c r="F11" s="4">
        <v>5</v>
      </c>
      <c r="G11" s="29"/>
      <c r="H11" s="29" t="str">
        <f t="shared" si="0"/>
        <v>Sí</v>
      </c>
      <c r="I11" s="29" t="str">
        <f t="shared" si="1"/>
        <v>Sí</v>
      </c>
      <c r="J11" s="29"/>
      <c r="K11" s="24">
        <f t="shared" si="3"/>
        <v>0</v>
      </c>
      <c r="L11" s="24">
        <f t="shared" si="4"/>
        <v>0</v>
      </c>
      <c r="M11" s="24">
        <f t="shared" si="5"/>
        <v>0</v>
      </c>
      <c r="N11" s="24">
        <f t="shared" si="6"/>
        <v>0</v>
      </c>
      <c r="O11" s="24">
        <f t="shared" si="2"/>
        <v>0</v>
      </c>
      <c r="P11" s="24">
        <f t="shared" si="7"/>
        <v>5</v>
      </c>
      <c r="Q11" s="24">
        <f t="shared" si="8"/>
        <v>0</v>
      </c>
      <c r="R11" s="24">
        <f t="shared" si="9"/>
        <v>0</v>
      </c>
      <c r="S11" s="24">
        <f t="shared" si="10"/>
        <v>0</v>
      </c>
    </row>
    <row r="12" spans="1:19" s="16" customFormat="1" ht="30">
      <c r="A12" s="14" t="s">
        <v>41</v>
      </c>
      <c r="B12" s="15" t="s">
        <v>72</v>
      </c>
      <c r="C12" s="15" t="s">
        <v>73</v>
      </c>
      <c r="D12" s="15" t="s">
        <v>74</v>
      </c>
      <c r="E12" s="4" t="s">
        <v>75</v>
      </c>
      <c r="F12" s="4">
        <v>5</v>
      </c>
      <c r="G12" s="29"/>
      <c r="H12" s="29" t="str">
        <f t="shared" si="0"/>
        <v/>
      </c>
      <c r="I12" s="29" t="str">
        <f t="shared" si="1"/>
        <v>Sí</v>
      </c>
      <c r="J12" s="29"/>
      <c r="K12" s="24">
        <f t="shared" si="3"/>
        <v>0</v>
      </c>
      <c r="L12" s="24">
        <f t="shared" si="4"/>
        <v>0</v>
      </c>
      <c r="M12" s="24">
        <f t="shared" si="5"/>
        <v>0</v>
      </c>
      <c r="N12" s="24">
        <f t="shared" si="6"/>
        <v>0</v>
      </c>
      <c r="O12" s="24">
        <f t="shared" si="2"/>
        <v>0</v>
      </c>
      <c r="P12" s="24">
        <f t="shared" si="7"/>
        <v>0</v>
      </c>
      <c r="Q12" s="24">
        <f t="shared" si="8"/>
        <v>5</v>
      </c>
      <c r="R12" s="24">
        <f t="shared" si="9"/>
        <v>0</v>
      </c>
      <c r="S12" s="24">
        <f t="shared" si="10"/>
        <v>0</v>
      </c>
    </row>
    <row r="13" spans="1:19" s="16" customFormat="1" ht="30">
      <c r="A13" s="14" t="s">
        <v>41</v>
      </c>
      <c r="B13" s="15" t="s">
        <v>53</v>
      </c>
      <c r="C13" s="15" t="s">
        <v>76</v>
      </c>
      <c r="D13" s="15" t="s">
        <v>77</v>
      </c>
      <c r="E13" s="4" t="s">
        <v>46</v>
      </c>
      <c r="F13" s="4">
        <v>5</v>
      </c>
      <c r="G13" s="29"/>
      <c r="H13" s="29" t="str">
        <f t="shared" si="0"/>
        <v>Sí</v>
      </c>
      <c r="I13" s="29" t="str">
        <f t="shared" si="1"/>
        <v>Sí</v>
      </c>
      <c r="J13" s="29"/>
      <c r="K13" s="24">
        <f t="shared" si="3"/>
        <v>0</v>
      </c>
      <c r="L13" s="24">
        <f t="shared" si="4"/>
        <v>0</v>
      </c>
      <c r="M13" s="24">
        <f t="shared" si="5"/>
        <v>0</v>
      </c>
      <c r="N13" s="24">
        <f t="shared" si="6"/>
        <v>0</v>
      </c>
      <c r="O13" s="24">
        <f t="shared" si="2"/>
        <v>0</v>
      </c>
      <c r="P13" s="24">
        <f t="shared" si="7"/>
        <v>5</v>
      </c>
      <c r="Q13" s="24">
        <f t="shared" si="8"/>
        <v>0</v>
      </c>
      <c r="R13" s="24">
        <f t="shared" si="9"/>
        <v>0</v>
      </c>
      <c r="S13" s="24">
        <f t="shared" si="10"/>
        <v>0</v>
      </c>
    </row>
    <row r="14" spans="1:19" s="16" customFormat="1" ht="75">
      <c r="A14" s="14" t="s">
        <v>41</v>
      </c>
      <c r="B14" s="15" t="s">
        <v>78</v>
      </c>
      <c r="C14" s="15" t="s">
        <v>79</v>
      </c>
      <c r="D14" s="15" t="s">
        <v>80</v>
      </c>
      <c r="E14" s="4" t="s">
        <v>46</v>
      </c>
      <c r="F14" s="4">
        <v>5</v>
      </c>
      <c r="G14" s="29"/>
      <c r="H14" s="29" t="str">
        <f t="shared" si="0"/>
        <v>Sí</v>
      </c>
      <c r="I14" s="29" t="str">
        <f t="shared" si="1"/>
        <v>Sí</v>
      </c>
      <c r="J14" s="29"/>
      <c r="K14" s="24">
        <f t="shared" si="3"/>
        <v>0</v>
      </c>
      <c r="L14" s="24">
        <f t="shared" si="4"/>
        <v>0</v>
      </c>
      <c r="M14" s="24">
        <f t="shared" si="5"/>
        <v>0</v>
      </c>
      <c r="N14" s="24">
        <f t="shared" si="6"/>
        <v>0</v>
      </c>
      <c r="O14" s="24">
        <f t="shared" si="2"/>
        <v>0</v>
      </c>
      <c r="P14" s="24">
        <f t="shared" si="7"/>
        <v>5</v>
      </c>
      <c r="Q14" s="24">
        <f t="shared" si="8"/>
        <v>0</v>
      </c>
      <c r="R14" s="24">
        <f t="shared" si="9"/>
        <v>0</v>
      </c>
      <c r="S14" s="24">
        <f t="shared" si="10"/>
        <v>0</v>
      </c>
    </row>
    <row r="15" spans="1:19" s="16" customFormat="1">
      <c r="A15" s="2" t="s">
        <v>81</v>
      </c>
      <c r="B15" s="55" t="s">
        <v>82</v>
      </c>
      <c r="C15" s="56"/>
      <c r="D15" s="56"/>
      <c r="E15" s="17"/>
      <c r="F15" s="17"/>
      <c r="G15" s="44"/>
      <c r="H15" s="44"/>
      <c r="I15" s="44"/>
      <c r="J15" s="44"/>
      <c r="K15" s="17"/>
      <c r="L15" s="17"/>
      <c r="M15" s="17"/>
      <c r="N15" s="17"/>
      <c r="O15" s="17"/>
      <c r="P15" s="17"/>
      <c r="Q15" s="17"/>
      <c r="R15" s="17"/>
      <c r="S15" s="17"/>
    </row>
    <row r="16" spans="1:19" s="16" customFormat="1" ht="75">
      <c r="A16" s="14" t="s">
        <v>81</v>
      </c>
      <c r="B16" s="14" t="s">
        <v>83</v>
      </c>
      <c r="C16" s="18" t="s">
        <v>84</v>
      </c>
      <c r="D16" s="18" t="s">
        <v>85</v>
      </c>
      <c r="E16" s="4" t="s">
        <v>46</v>
      </c>
      <c r="F16" s="4">
        <v>5</v>
      </c>
      <c r="G16" s="29"/>
      <c r="H16" s="29" t="str">
        <f t="shared" si="0"/>
        <v>Sí</v>
      </c>
      <c r="I16" s="29" t="str">
        <f t="shared" si="1"/>
        <v>Sí</v>
      </c>
      <c r="J16" s="29"/>
      <c r="K16" s="24">
        <f t="shared" ref="K16:K24" si="11">IF($H16="Sí",IF($E16="Nivel 2",$F16,0), 0)</f>
        <v>0</v>
      </c>
      <c r="L16" s="24">
        <f t="shared" ref="L16:L24" si="12">IF($H16="Sí",IF($E16="Nivel 3",$F16,0), 0)</f>
        <v>0</v>
      </c>
      <c r="M16" s="24">
        <f t="shared" ref="M16:M24" si="13">IF($H16="Sí",IF($E16="Nivel 4",$F16,0), 0)</f>
        <v>0</v>
      </c>
      <c r="N16" s="24">
        <f t="shared" ref="N16:N24" si="14">IF($I16="Sí",IF($E16="Nivel 3",$F16,0), 0)</f>
        <v>0</v>
      </c>
      <c r="O16" s="24">
        <f t="shared" si="2"/>
        <v>0</v>
      </c>
      <c r="P16" s="24">
        <f t="shared" si="7"/>
        <v>5</v>
      </c>
      <c r="Q16" s="24">
        <f t="shared" si="8"/>
        <v>0</v>
      </c>
      <c r="R16" s="24">
        <f t="shared" si="9"/>
        <v>0</v>
      </c>
      <c r="S16" s="24">
        <f t="shared" si="10"/>
        <v>0</v>
      </c>
    </row>
    <row r="17" spans="1:19" s="16" customFormat="1" ht="60">
      <c r="A17" s="14" t="s">
        <v>81</v>
      </c>
      <c r="B17" s="14" t="s">
        <v>86</v>
      </c>
      <c r="C17" s="14" t="s">
        <v>87</v>
      </c>
      <c r="D17" s="14" t="s">
        <v>88</v>
      </c>
      <c r="E17" s="4" t="s">
        <v>46</v>
      </c>
      <c r="F17" s="4">
        <v>5</v>
      </c>
      <c r="G17" s="29"/>
      <c r="H17" s="29" t="str">
        <f t="shared" si="0"/>
        <v>Sí</v>
      </c>
      <c r="I17" s="29" t="str">
        <f t="shared" si="1"/>
        <v>Sí</v>
      </c>
      <c r="J17" s="29"/>
      <c r="K17" s="24">
        <f t="shared" si="11"/>
        <v>0</v>
      </c>
      <c r="L17" s="24">
        <f t="shared" si="12"/>
        <v>0</v>
      </c>
      <c r="M17" s="24">
        <f t="shared" si="13"/>
        <v>0</v>
      </c>
      <c r="N17" s="24">
        <f t="shared" si="14"/>
        <v>0</v>
      </c>
      <c r="O17" s="24">
        <f t="shared" si="2"/>
        <v>0</v>
      </c>
      <c r="P17" s="24">
        <f t="shared" si="7"/>
        <v>5</v>
      </c>
      <c r="Q17" s="24">
        <f t="shared" si="8"/>
        <v>0</v>
      </c>
      <c r="R17" s="24">
        <f t="shared" si="9"/>
        <v>0</v>
      </c>
      <c r="S17" s="24">
        <f t="shared" si="10"/>
        <v>0</v>
      </c>
    </row>
    <row r="18" spans="1:19" s="16" customFormat="1" ht="30">
      <c r="A18" s="14" t="s">
        <v>81</v>
      </c>
      <c r="B18" s="14" t="s">
        <v>89</v>
      </c>
      <c r="C18" s="14" t="s">
        <v>90</v>
      </c>
      <c r="D18" s="14" t="s">
        <v>91</v>
      </c>
      <c r="E18" s="4" t="s">
        <v>46</v>
      </c>
      <c r="F18" s="4">
        <v>5</v>
      </c>
      <c r="G18" s="29"/>
      <c r="H18" s="29" t="str">
        <f t="shared" si="0"/>
        <v>Sí</v>
      </c>
      <c r="I18" s="29" t="str">
        <f t="shared" si="1"/>
        <v>Sí</v>
      </c>
      <c r="J18" s="29"/>
      <c r="K18" s="24">
        <f t="shared" si="11"/>
        <v>0</v>
      </c>
      <c r="L18" s="24">
        <f t="shared" si="12"/>
        <v>0</v>
      </c>
      <c r="M18" s="24">
        <f t="shared" si="13"/>
        <v>0</v>
      </c>
      <c r="N18" s="24">
        <f t="shared" si="14"/>
        <v>0</v>
      </c>
      <c r="O18" s="24">
        <f t="shared" si="2"/>
        <v>0</v>
      </c>
      <c r="P18" s="24">
        <f t="shared" si="7"/>
        <v>5</v>
      </c>
      <c r="Q18" s="24">
        <f t="shared" si="8"/>
        <v>0</v>
      </c>
      <c r="R18" s="24">
        <f t="shared" si="9"/>
        <v>0</v>
      </c>
      <c r="S18" s="24">
        <f t="shared" si="10"/>
        <v>0</v>
      </c>
    </row>
    <row r="19" spans="1:19" s="16" customFormat="1" ht="45">
      <c r="A19" s="14" t="s">
        <v>81</v>
      </c>
      <c r="B19" s="14" t="s">
        <v>92</v>
      </c>
      <c r="C19" s="14" t="s">
        <v>93</v>
      </c>
      <c r="D19" s="14" t="s">
        <v>94</v>
      </c>
      <c r="E19" s="4" t="s">
        <v>46</v>
      </c>
      <c r="F19" s="4">
        <v>5</v>
      </c>
      <c r="G19" s="29"/>
      <c r="H19" s="29" t="str">
        <f t="shared" si="0"/>
        <v>Sí</v>
      </c>
      <c r="I19" s="29" t="str">
        <f t="shared" si="1"/>
        <v>Sí</v>
      </c>
      <c r="J19" s="29"/>
      <c r="K19" s="24">
        <f t="shared" si="11"/>
        <v>0</v>
      </c>
      <c r="L19" s="24">
        <f t="shared" si="12"/>
        <v>0</v>
      </c>
      <c r="M19" s="24">
        <f t="shared" si="13"/>
        <v>0</v>
      </c>
      <c r="N19" s="24">
        <f t="shared" si="14"/>
        <v>0</v>
      </c>
      <c r="O19" s="24">
        <f t="shared" si="2"/>
        <v>0</v>
      </c>
      <c r="P19" s="24">
        <f t="shared" si="7"/>
        <v>5</v>
      </c>
      <c r="Q19" s="24">
        <f t="shared" si="8"/>
        <v>0</v>
      </c>
      <c r="R19" s="24">
        <f t="shared" si="9"/>
        <v>0</v>
      </c>
      <c r="S19" s="24">
        <f t="shared" si="10"/>
        <v>0</v>
      </c>
    </row>
    <row r="20" spans="1:19" s="16" customFormat="1" ht="60">
      <c r="A20" s="14" t="s">
        <v>81</v>
      </c>
      <c r="B20" s="14" t="s">
        <v>95</v>
      </c>
      <c r="C20" s="14" t="s">
        <v>96</v>
      </c>
      <c r="D20" s="14" t="s">
        <v>97</v>
      </c>
      <c r="E20" s="4" t="s">
        <v>46</v>
      </c>
      <c r="F20" s="4">
        <v>5</v>
      </c>
      <c r="G20" s="29"/>
      <c r="H20" s="29" t="str">
        <f t="shared" si="0"/>
        <v>Sí</v>
      </c>
      <c r="I20" s="29" t="str">
        <f t="shared" si="1"/>
        <v>Sí</v>
      </c>
      <c r="J20" s="29"/>
      <c r="K20" s="24">
        <f t="shared" si="11"/>
        <v>0</v>
      </c>
      <c r="L20" s="24">
        <f t="shared" si="12"/>
        <v>0</v>
      </c>
      <c r="M20" s="24">
        <f t="shared" si="13"/>
        <v>0</v>
      </c>
      <c r="N20" s="24">
        <f t="shared" si="14"/>
        <v>0</v>
      </c>
      <c r="O20" s="24">
        <f t="shared" si="2"/>
        <v>0</v>
      </c>
      <c r="P20" s="24">
        <f t="shared" si="7"/>
        <v>5</v>
      </c>
      <c r="Q20" s="24">
        <f t="shared" si="8"/>
        <v>0</v>
      </c>
      <c r="R20" s="24">
        <f t="shared" si="9"/>
        <v>0</v>
      </c>
      <c r="S20" s="24">
        <f t="shared" si="10"/>
        <v>0</v>
      </c>
    </row>
    <row r="21" spans="1:19" s="16" customFormat="1" ht="30">
      <c r="A21" s="14" t="s">
        <v>81</v>
      </c>
      <c r="B21" s="14" t="s">
        <v>98</v>
      </c>
      <c r="C21" s="14" t="s">
        <v>99</v>
      </c>
      <c r="D21" s="14" t="s">
        <v>100</v>
      </c>
      <c r="E21" s="4" t="s">
        <v>46</v>
      </c>
      <c r="F21" s="4">
        <v>5</v>
      </c>
      <c r="G21" s="29"/>
      <c r="H21" s="29" t="str">
        <f t="shared" si="0"/>
        <v>Sí</v>
      </c>
      <c r="I21" s="29" t="str">
        <f t="shared" si="1"/>
        <v>Sí</v>
      </c>
      <c r="J21" s="29"/>
      <c r="K21" s="24">
        <f t="shared" si="11"/>
        <v>0</v>
      </c>
      <c r="L21" s="24">
        <f t="shared" si="12"/>
        <v>0</v>
      </c>
      <c r="M21" s="24">
        <f t="shared" si="13"/>
        <v>0</v>
      </c>
      <c r="N21" s="24">
        <f t="shared" si="14"/>
        <v>0</v>
      </c>
      <c r="O21" s="24">
        <f t="shared" si="2"/>
        <v>0</v>
      </c>
      <c r="P21" s="24">
        <f t="shared" si="7"/>
        <v>5</v>
      </c>
      <c r="Q21" s="24">
        <f t="shared" si="8"/>
        <v>0</v>
      </c>
      <c r="R21" s="24">
        <f t="shared" si="9"/>
        <v>0</v>
      </c>
      <c r="S21" s="24">
        <f t="shared" si="10"/>
        <v>0</v>
      </c>
    </row>
    <row r="22" spans="1:19" s="16" customFormat="1" ht="60">
      <c r="A22" s="14" t="s">
        <v>81</v>
      </c>
      <c r="B22" s="14" t="s">
        <v>101</v>
      </c>
      <c r="C22" s="14" t="s">
        <v>102</v>
      </c>
      <c r="D22" s="14" t="s">
        <v>103</v>
      </c>
      <c r="E22" s="4" t="s">
        <v>75</v>
      </c>
      <c r="F22" s="4">
        <v>5</v>
      </c>
      <c r="G22" s="29"/>
      <c r="H22" s="29" t="str">
        <f t="shared" si="0"/>
        <v/>
      </c>
      <c r="I22" s="29" t="str">
        <f t="shared" si="1"/>
        <v>Sí</v>
      </c>
      <c r="J22" s="29"/>
      <c r="K22" s="24">
        <f t="shared" si="11"/>
        <v>0</v>
      </c>
      <c r="L22" s="24">
        <f t="shared" si="12"/>
        <v>0</v>
      </c>
      <c r="M22" s="24">
        <f t="shared" si="13"/>
        <v>0</v>
      </c>
      <c r="N22" s="24">
        <f t="shared" si="14"/>
        <v>0</v>
      </c>
      <c r="O22" s="24">
        <f t="shared" si="2"/>
        <v>0</v>
      </c>
      <c r="P22" s="24">
        <f t="shared" si="7"/>
        <v>0</v>
      </c>
      <c r="Q22" s="24">
        <f t="shared" si="8"/>
        <v>5</v>
      </c>
      <c r="R22" s="24">
        <f t="shared" si="9"/>
        <v>0</v>
      </c>
      <c r="S22" s="24">
        <f t="shared" si="10"/>
        <v>0</v>
      </c>
    </row>
    <row r="23" spans="1:19" s="20" customFormat="1" ht="150">
      <c r="A23" s="14" t="s">
        <v>81</v>
      </c>
      <c r="B23" s="14" t="s">
        <v>104</v>
      </c>
      <c r="C23" s="19" t="s">
        <v>105</v>
      </c>
      <c r="D23" s="19" t="s">
        <v>106</v>
      </c>
      <c r="E23" s="4" t="s">
        <v>46</v>
      </c>
      <c r="F23" s="4">
        <v>5</v>
      </c>
      <c r="G23" s="29"/>
      <c r="H23" s="29" t="str">
        <f t="shared" si="0"/>
        <v>Sí</v>
      </c>
      <c r="I23" s="29" t="str">
        <f t="shared" si="1"/>
        <v>Sí</v>
      </c>
      <c r="J23" s="29"/>
      <c r="K23" s="24">
        <f t="shared" si="11"/>
        <v>0</v>
      </c>
      <c r="L23" s="24">
        <f t="shared" si="12"/>
        <v>0</v>
      </c>
      <c r="M23" s="24">
        <f t="shared" si="13"/>
        <v>0</v>
      </c>
      <c r="N23" s="24">
        <f t="shared" si="14"/>
        <v>0</v>
      </c>
      <c r="O23" s="24">
        <f t="shared" si="2"/>
        <v>0</v>
      </c>
      <c r="P23" s="24">
        <f t="shared" si="7"/>
        <v>5</v>
      </c>
      <c r="Q23" s="24">
        <f t="shared" si="8"/>
        <v>0</v>
      </c>
      <c r="R23" s="24">
        <f t="shared" si="9"/>
        <v>0</v>
      </c>
      <c r="S23" s="24">
        <f t="shared" si="10"/>
        <v>0</v>
      </c>
    </row>
    <row r="24" spans="1:19" s="20" customFormat="1" ht="30">
      <c r="A24" s="14" t="s">
        <v>81</v>
      </c>
      <c r="B24" s="14" t="s">
        <v>107</v>
      </c>
      <c r="C24" s="19" t="s">
        <v>108</v>
      </c>
      <c r="D24" s="19" t="s">
        <v>109</v>
      </c>
      <c r="E24" s="4" t="s">
        <v>75</v>
      </c>
      <c r="F24" s="4">
        <v>5</v>
      </c>
      <c r="G24" s="29"/>
      <c r="H24" s="29" t="str">
        <f t="shared" si="0"/>
        <v/>
      </c>
      <c r="I24" s="29" t="str">
        <f t="shared" si="1"/>
        <v>Sí</v>
      </c>
      <c r="J24" s="29"/>
      <c r="K24" s="24">
        <f t="shared" si="11"/>
        <v>0</v>
      </c>
      <c r="L24" s="24">
        <f t="shared" si="12"/>
        <v>0</v>
      </c>
      <c r="M24" s="24">
        <f t="shared" si="13"/>
        <v>0</v>
      </c>
      <c r="N24" s="24">
        <f t="shared" si="14"/>
        <v>0</v>
      </c>
      <c r="O24" s="24">
        <f t="shared" si="2"/>
        <v>0</v>
      </c>
      <c r="P24" s="24">
        <f t="shared" si="7"/>
        <v>0</v>
      </c>
      <c r="Q24" s="24">
        <f t="shared" si="8"/>
        <v>5</v>
      </c>
      <c r="R24" s="24">
        <f t="shared" si="9"/>
        <v>0</v>
      </c>
      <c r="S24" s="24">
        <f t="shared" si="10"/>
        <v>0</v>
      </c>
    </row>
    <row r="25" spans="1:19" s="16" customFormat="1">
      <c r="A25" s="2" t="s">
        <v>110</v>
      </c>
      <c r="B25" s="55" t="s">
        <v>111</v>
      </c>
      <c r="C25" s="56"/>
      <c r="D25" s="56"/>
      <c r="E25" s="17"/>
      <c r="F25" s="17"/>
      <c r="G25" s="44"/>
      <c r="H25" s="44"/>
      <c r="I25" s="44"/>
      <c r="J25" s="44"/>
      <c r="K25" s="17"/>
      <c r="L25" s="17"/>
      <c r="M25" s="17"/>
      <c r="N25" s="17"/>
      <c r="O25" s="17"/>
      <c r="P25" s="17"/>
      <c r="Q25" s="17"/>
      <c r="R25" s="17"/>
      <c r="S25" s="17"/>
    </row>
    <row r="26" spans="1:19" s="16" customFormat="1" ht="60">
      <c r="A26" s="15" t="s">
        <v>110</v>
      </c>
      <c r="B26" s="15" t="s">
        <v>112</v>
      </c>
      <c r="C26" s="14" t="s">
        <v>113</v>
      </c>
      <c r="D26" s="14" t="s">
        <v>114</v>
      </c>
      <c r="E26" s="4" t="s">
        <v>46</v>
      </c>
      <c r="F26" s="4">
        <v>5</v>
      </c>
      <c r="G26" s="29"/>
      <c r="H26" s="29" t="str">
        <f t="shared" si="0"/>
        <v>Sí</v>
      </c>
      <c r="I26" s="29" t="str">
        <f t="shared" si="1"/>
        <v>Sí</v>
      </c>
      <c r="J26" s="29"/>
      <c r="K26" s="24">
        <f t="shared" ref="K26:K58" si="15">IF($H26="Sí",IF($E26="Nivel 2",$F26,0), 0)</f>
        <v>0</v>
      </c>
      <c r="L26" s="24">
        <f t="shared" ref="L26:L58" si="16">IF($H26="Sí",IF($E26="Nivel 3",$F26,0), 0)</f>
        <v>0</v>
      </c>
      <c r="M26" s="24">
        <f t="shared" ref="M26:M58" si="17">IF($H26="Sí",IF($E26="Nivel 4",$F26,0), 0)</f>
        <v>0</v>
      </c>
      <c r="N26" s="24">
        <f t="shared" ref="N26:N58" si="18">IF($I26="Sí",IF($E26="Nivel 3",$F26,0), 0)</f>
        <v>0</v>
      </c>
      <c r="O26" s="24">
        <f t="shared" si="2"/>
        <v>0</v>
      </c>
      <c r="P26" s="24">
        <f t="shared" si="7"/>
        <v>5</v>
      </c>
      <c r="Q26" s="24">
        <f t="shared" si="8"/>
        <v>0</v>
      </c>
      <c r="R26" s="24">
        <f t="shared" si="9"/>
        <v>0</v>
      </c>
      <c r="S26" s="24">
        <f t="shared" si="10"/>
        <v>0</v>
      </c>
    </row>
    <row r="27" spans="1:19" s="16" customFormat="1" ht="45">
      <c r="A27" s="15" t="s">
        <v>110</v>
      </c>
      <c r="B27" s="15" t="s">
        <v>115</v>
      </c>
      <c r="C27" s="14" t="s">
        <v>116</v>
      </c>
      <c r="D27" s="14" t="s">
        <v>117</v>
      </c>
      <c r="E27" s="4" t="s">
        <v>46</v>
      </c>
      <c r="F27" s="4">
        <v>5</v>
      </c>
      <c r="G27" s="29"/>
      <c r="H27" s="29" t="str">
        <f t="shared" si="0"/>
        <v>Sí</v>
      </c>
      <c r="I27" s="29" t="str">
        <f t="shared" si="1"/>
        <v>Sí</v>
      </c>
      <c r="J27" s="29"/>
      <c r="K27" s="24">
        <f t="shared" si="15"/>
        <v>0</v>
      </c>
      <c r="L27" s="24">
        <f t="shared" si="16"/>
        <v>0</v>
      </c>
      <c r="M27" s="24">
        <f t="shared" si="17"/>
        <v>0</v>
      </c>
      <c r="N27" s="24">
        <f t="shared" si="18"/>
        <v>0</v>
      </c>
      <c r="O27" s="24">
        <f t="shared" si="2"/>
        <v>0</v>
      </c>
      <c r="P27" s="24">
        <f t="shared" si="7"/>
        <v>5</v>
      </c>
      <c r="Q27" s="24">
        <f t="shared" si="8"/>
        <v>0</v>
      </c>
      <c r="R27" s="24">
        <f t="shared" si="9"/>
        <v>0</v>
      </c>
      <c r="S27" s="24">
        <f t="shared" si="10"/>
        <v>0</v>
      </c>
    </row>
    <row r="28" spans="1:19" s="16" customFormat="1" ht="45">
      <c r="A28" s="15" t="s">
        <v>110</v>
      </c>
      <c r="B28" s="15" t="s">
        <v>118</v>
      </c>
      <c r="C28" s="14" t="s">
        <v>119</v>
      </c>
      <c r="D28" s="14" t="s">
        <v>120</v>
      </c>
      <c r="E28" s="4" t="s">
        <v>46</v>
      </c>
      <c r="F28" s="4">
        <v>5</v>
      </c>
      <c r="G28" s="29"/>
      <c r="H28" s="29" t="str">
        <f t="shared" si="0"/>
        <v>Sí</v>
      </c>
      <c r="I28" s="29" t="str">
        <f t="shared" si="1"/>
        <v>Sí</v>
      </c>
      <c r="J28" s="29"/>
      <c r="K28" s="24">
        <f t="shared" si="15"/>
        <v>0</v>
      </c>
      <c r="L28" s="24">
        <f t="shared" si="16"/>
        <v>0</v>
      </c>
      <c r="M28" s="24">
        <f t="shared" si="17"/>
        <v>0</v>
      </c>
      <c r="N28" s="24">
        <f t="shared" si="18"/>
        <v>0</v>
      </c>
      <c r="O28" s="24">
        <f t="shared" si="2"/>
        <v>0</v>
      </c>
      <c r="P28" s="24">
        <f t="shared" si="7"/>
        <v>5</v>
      </c>
      <c r="Q28" s="24">
        <f t="shared" si="8"/>
        <v>0</v>
      </c>
      <c r="R28" s="24">
        <f t="shared" si="9"/>
        <v>0</v>
      </c>
      <c r="S28" s="24">
        <f t="shared" si="10"/>
        <v>0</v>
      </c>
    </row>
    <row r="29" spans="1:19" s="16" customFormat="1" ht="45">
      <c r="A29" s="15" t="s">
        <v>110</v>
      </c>
      <c r="B29" s="15" t="s">
        <v>121</v>
      </c>
      <c r="C29" s="14" t="s">
        <v>122</v>
      </c>
      <c r="D29" s="14" t="s">
        <v>123</v>
      </c>
      <c r="E29" s="4" t="s">
        <v>46</v>
      </c>
      <c r="F29" s="4">
        <v>5</v>
      </c>
      <c r="G29" s="29"/>
      <c r="H29" s="29" t="str">
        <f t="shared" si="0"/>
        <v>Sí</v>
      </c>
      <c r="I29" s="29" t="str">
        <f t="shared" si="1"/>
        <v>Sí</v>
      </c>
      <c r="J29" s="29"/>
      <c r="K29" s="24">
        <f t="shared" si="15"/>
        <v>0</v>
      </c>
      <c r="L29" s="24">
        <f t="shared" si="16"/>
        <v>0</v>
      </c>
      <c r="M29" s="24">
        <f t="shared" si="17"/>
        <v>0</v>
      </c>
      <c r="N29" s="24">
        <f t="shared" si="18"/>
        <v>0</v>
      </c>
      <c r="O29" s="24">
        <f t="shared" si="2"/>
        <v>0</v>
      </c>
      <c r="P29" s="24">
        <f t="shared" si="7"/>
        <v>5</v>
      </c>
      <c r="Q29" s="24">
        <f t="shared" si="8"/>
        <v>0</v>
      </c>
      <c r="R29" s="24">
        <f t="shared" si="9"/>
        <v>0</v>
      </c>
      <c r="S29" s="24">
        <f t="shared" si="10"/>
        <v>0</v>
      </c>
    </row>
    <row r="30" spans="1:19" s="16" customFormat="1" ht="30">
      <c r="A30" s="15" t="s">
        <v>110</v>
      </c>
      <c r="B30" s="15" t="s">
        <v>124</v>
      </c>
      <c r="C30" s="14" t="s">
        <v>125</v>
      </c>
      <c r="D30" s="14" t="s">
        <v>126</v>
      </c>
      <c r="E30" s="4" t="s">
        <v>46</v>
      </c>
      <c r="F30" s="4">
        <v>4</v>
      </c>
      <c r="G30" s="29"/>
      <c r="H30" s="29" t="str">
        <f t="shared" si="0"/>
        <v>Sí</v>
      </c>
      <c r="I30" s="29" t="str">
        <f t="shared" si="1"/>
        <v>Sí</v>
      </c>
      <c r="J30" s="29"/>
      <c r="K30" s="24">
        <f t="shared" si="15"/>
        <v>0</v>
      </c>
      <c r="L30" s="24">
        <f t="shared" si="16"/>
        <v>0</v>
      </c>
      <c r="M30" s="24">
        <f t="shared" si="17"/>
        <v>0</v>
      </c>
      <c r="N30" s="24">
        <f t="shared" si="18"/>
        <v>0</v>
      </c>
      <c r="O30" s="24">
        <f t="shared" si="2"/>
        <v>0</v>
      </c>
      <c r="P30" s="24">
        <f t="shared" si="7"/>
        <v>4</v>
      </c>
      <c r="Q30" s="24">
        <f t="shared" si="8"/>
        <v>0</v>
      </c>
      <c r="R30" s="24">
        <f t="shared" si="9"/>
        <v>0</v>
      </c>
      <c r="S30" s="24">
        <f t="shared" si="10"/>
        <v>0</v>
      </c>
    </row>
    <row r="31" spans="1:19" s="16" customFormat="1" ht="45">
      <c r="A31" s="14" t="s">
        <v>110</v>
      </c>
      <c r="B31" s="14" t="s">
        <v>127</v>
      </c>
      <c r="C31" s="14" t="s">
        <v>128</v>
      </c>
      <c r="D31" s="14" t="s">
        <v>129</v>
      </c>
      <c r="E31" s="4" t="s">
        <v>46</v>
      </c>
      <c r="F31" s="4">
        <v>4</v>
      </c>
      <c r="G31" s="29"/>
      <c r="H31" s="29" t="str">
        <f t="shared" si="0"/>
        <v>Sí</v>
      </c>
      <c r="I31" s="29" t="str">
        <f t="shared" si="1"/>
        <v>Sí</v>
      </c>
      <c r="J31" s="29"/>
      <c r="K31" s="24">
        <f t="shared" si="15"/>
        <v>0</v>
      </c>
      <c r="L31" s="24">
        <f t="shared" si="16"/>
        <v>0</v>
      </c>
      <c r="M31" s="24">
        <f t="shared" si="17"/>
        <v>0</v>
      </c>
      <c r="N31" s="24">
        <f t="shared" si="18"/>
        <v>0</v>
      </c>
      <c r="O31" s="24">
        <f t="shared" si="2"/>
        <v>0</v>
      </c>
      <c r="P31" s="24">
        <f t="shared" si="7"/>
        <v>4</v>
      </c>
      <c r="Q31" s="24">
        <f t="shared" si="8"/>
        <v>0</v>
      </c>
      <c r="R31" s="24">
        <f t="shared" si="9"/>
        <v>0</v>
      </c>
      <c r="S31" s="24">
        <f t="shared" si="10"/>
        <v>0</v>
      </c>
    </row>
    <row r="32" spans="1:19" s="16" customFormat="1" ht="60">
      <c r="A32" s="15" t="s">
        <v>110</v>
      </c>
      <c r="B32" s="15" t="s">
        <v>130</v>
      </c>
      <c r="C32" s="14" t="s">
        <v>131</v>
      </c>
      <c r="D32" s="14" t="s">
        <v>132</v>
      </c>
      <c r="E32" s="4" t="s">
        <v>46</v>
      </c>
      <c r="F32" s="4">
        <v>5</v>
      </c>
      <c r="G32" s="29"/>
      <c r="H32" s="29" t="str">
        <f t="shared" si="0"/>
        <v>Sí</v>
      </c>
      <c r="I32" s="29" t="str">
        <f t="shared" si="1"/>
        <v>Sí</v>
      </c>
      <c r="J32" s="29"/>
      <c r="K32" s="24">
        <f t="shared" si="15"/>
        <v>0</v>
      </c>
      <c r="L32" s="24">
        <f t="shared" si="16"/>
        <v>0</v>
      </c>
      <c r="M32" s="24">
        <f t="shared" si="17"/>
        <v>0</v>
      </c>
      <c r="N32" s="24">
        <f t="shared" si="18"/>
        <v>0</v>
      </c>
      <c r="O32" s="24">
        <f t="shared" si="2"/>
        <v>0</v>
      </c>
      <c r="P32" s="24">
        <f t="shared" si="7"/>
        <v>5</v>
      </c>
      <c r="Q32" s="24">
        <f t="shared" si="8"/>
        <v>0</v>
      </c>
      <c r="R32" s="24">
        <f t="shared" si="9"/>
        <v>0</v>
      </c>
      <c r="S32" s="24">
        <f t="shared" si="10"/>
        <v>0</v>
      </c>
    </row>
    <row r="33" spans="1:19" s="16" customFormat="1" ht="30">
      <c r="A33" s="15" t="s">
        <v>110</v>
      </c>
      <c r="B33" s="15" t="s">
        <v>133</v>
      </c>
      <c r="C33" s="14" t="s">
        <v>134</v>
      </c>
      <c r="D33" s="14" t="s">
        <v>135</v>
      </c>
      <c r="E33" s="4" t="s">
        <v>75</v>
      </c>
      <c r="F33" s="4">
        <v>4</v>
      </c>
      <c r="G33" s="29"/>
      <c r="H33" s="29" t="str">
        <f t="shared" si="0"/>
        <v/>
      </c>
      <c r="I33" s="29" t="str">
        <f t="shared" si="1"/>
        <v>Sí</v>
      </c>
      <c r="J33" s="29"/>
      <c r="K33" s="24">
        <f t="shared" si="15"/>
        <v>0</v>
      </c>
      <c r="L33" s="24">
        <f t="shared" si="16"/>
        <v>0</v>
      </c>
      <c r="M33" s="24">
        <f t="shared" si="17"/>
        <v>0</v>
      </c>
      <c r="N33" s="24">
        <f t="shared" si="18"/>
        <v>0</v>
      </c>
      <c r="O33" s="24">
        <f t="shared" si="2"/>
        <v>0</v>
      </c>
      <c r="P33" s="24">
        <f t="shared" si="7"/>
        <v>0</v>
      </c>
      <c r="Q33" s="24">
        <f t="shared" si="8"/>
        <v>4</v>
      </c>
      <c r="R33" s="24">
        <f t="shared" si="9"/>
        <v>0</v>
      </c>
      <c r="S33" s="24">
        <f t="shared" si="10"/>
        <v>0</v>
      </c>
    </row>
    <row r="34" spans="1:19" s="16" customFormat="1" ht="30">
      <c r="A34" s="14" t="s">
        <v>110</v>
      </c>
      <c r="B34" s="15" t="s">
        <v>136</v>
      </c>
      <c r="C34" s="14" t="s">
        <v>137</v>
      </c>
      <c r="D34" s="14" t="s">
        <v>138</v>
      </c>
      <c r="E34" s="4" t="s">
        <v>75</v>
      </c>
      <c r="F34" s="4">
        <v>5</v>
      </c>
      <c r="G34" s="29"/>
      <c r="H34" s="29" t="str">
        <f t="shared" si="0"/>
        <v/>
      </c>
      <c r="I34" s="29" t="str">
        <f t="shared" si="1"/>
        <v>Sí</v>
      </c>
      <c r="J34" s="29"/>
      <c r="K34" s="24">
        <f t="shared" si="15"/>
        <v>0</v>
      </c>
      <c r="L34" s="24">
        <f t="shared" si="16"/>
        <v>0</v>
      </c>
      <c r="M34" s="24">
        <f t="shared" si="17"/>
        <v>0</v>
      </c>
      <c r="N34" s="24">
        <f t="shared" si="18"/>
        <v>0</v>
      </c>
      <c r="O34" s="24">
        <f t="shared" si="2"/>
        <v>0</v>
      </c>
      <c r="P34" s="24">
        <f t="shared" si="7"/>
        <v>0</v>
      </c>
      <c r="Q34" s="24">
        <f t="shared" si="8"/>
        <v>5</v>
      </c>
      <c r="R34" s="24">
        <f t="shared" si="9"/>
        <v>0</v>
      </c>
      <c r="S34" s="24">
        <f t="shared" si="10"/>
        <v>0</v>
      </c>
    </row>
    <row r="35" spans="1:19" s="16" customFormat="1" ht="150">
      <c r="A35" s="14" t="s">
        <v>110</v>
      </c>
      <c r="B35" s="15" t="s">
        <v>139</v>
      </c>
      <c r="C35" s="14" t="s">
        <v>140</v>
      </c>
      <c r="D35" s="14" t="s">
        <v>141</v>
      </c>
      <c r="E35" s="4" t="s">
        <v>46</v>
      </c>
      <c r="F35" s="4">
        <v>5</v>
      </c>
      <c r="G35" s="29"/>
      <c r="H35" s="29" t="str">
        <f t="shared" si="0"/>
        <v>Sí</v>
      </c>
      <c r="I35" s="29" t="str">
        <f t="shared" si="1"/>
        <v>Sí</v>
      </c>
      <c r="J35" s="29"/>
      <c r="K35" s="24">
        <f t="shared" si="15"/>
        <v>0</v>
      </c>
      <c r="L35" s="24">
        <f t="shared" si="16"/>
        <v>0</v>
      </c>
      <c r="M35" s="24">
        <f t="shared" si="17"/>
        <v>0</v>
      </c>
      <c r="N35" s="24">
        <f t="shared" si="18"/>
        <v>0</v>
      </c>
      <c r="O35" s="24">
        <f t="shared" si="2"/>
        <v>0</v>
      </c>
      <c r="P35" s="24">
        <f t="shared" si="7"/>
        <v>5</v>
      </c>
      <c r="Q35" s="24">
        <f t="shared" si="8"/>
        <v>0</v>
      </c>
      <c r="R35" s="24">
        <f t="shared" si="9"/>
        <v>0</v>
      </c>
      <c r="S35" s="24">
        <f t="shared" si="10"/>
        <v>0</v>
      </c>
    </row>
    <row r="36" spans="1:19" s="16" customFormat="1" ht="60">
      <c r="A36" s="15" t="s">
        <v>110</v>
      </c>
      <c r="B36" s="15" t="s">
        <v>142</v>
      </c>
      <c r="C36" s="15" t="s">
        <v>143</v>
      </c>
      <c r="D36" s="15" t="s">
        <v>144</v>
      </c>
      <c r="E36" s="4" t="s">
        <v>75</v>
      </c>
      <c r="F36" s="4">
        <v>5</v>
      </c>
      <c r="G36" s="29"/>
      <c r="H36" s="29" t="str">
        <f t="shared" si="0"/>
        <v/>
      </c>
      <c r="I36" s="29" t="str">
        <f t="shared" si="1"/>
        <v>Sí</v>
      </c>
      <c r="J36" s="29"/>
      <c r="K36" s="24">
        <f t="shared" si="15"/>
        <v>0</v>
      </c>
      <c r="L36" s="24">
        <f t="shared" si="16"/>
        <v>0</v>
      </c>
      <c r="M36" s="24">
        <f t="shared" si="17"/>
        <v>0</v>
      </c>
      <c r="N36" s="24">
        <f t="shared" si="18"/>
        <v>0</v>
      </c>
      <c r="O36" s="24">
        <f t="shared" si="2"/>
        <v>0</v>
      </c>
      <c r="P36" s="24">
        <f t="shared" si="7"/>
        <v>0</v>
      </c>
      <c r="Q36" s="24">
        <f t="shared" si="8"/>
        <v>5</v>
      </c>
      <c r="R36" s="24">
        <f t="shared" si="9"/>
        <v>0</v>
      </c>
      <c r="S36" s="24">
        <f t="shared" si="10"/>
        <v>0</v>
      </c>
    </row>
    <row r="37" spans="1:19" s="16" customFormat="1" ht="45">
      <c r="A37" s="15" t="s">
        <v>110</v>
      </c>
      <c r="B37" s="15" t="s">
        <v>145</v>
      </c>
      <c r="C37" s="14" t="s">
        <v>146</v>
      </c>
      <c r="D37" s="14" t="s">
        <v>147</v>
      </c>
      <c r="E37" s="4" t="s">
        <v>46</v>
      </c>
      <c r="F37" s="4">
        <v>5</v>
      </c>
      <c r="G37" s="29"/>
      <c r="H37" s="29" t="str">
        <f t="shared" si="0"/>
        <v>Sí</v>
      </c>
      <c r="I37" s="29" t="str">
        <f t="shared" si="1"/>
        <v>Sí</v>
      </c>
      <c r="J37" s="29"/>
      <c r="K37" s="24">
        <f t="shared" si="15"/>
        <v>0</v>
      </c>
      <c r="L37" s="24">
        <f t="shared" si="16"/>
        <v>0</v>
      </c>
      <c r="M37" s="24">
        <f t="shared" si="17"/>
        <v>0</v>
      </c>
      <c r="N37" s="24">
        <f t="shared" si="18"/>
        <v>0</v>
      </c>
      <c r="O37" s="24">
        <f t="shared" si="2"/>
        <v>0</v>
      </c>
      <c r="P37" s="24">
        <f t="shared" si="7"/>
        <v>5</v>
      </c>
      <c r="Q37" s="24">
        <f t="shared" si="8"/>
        <v>0</v>
      </c>
      <c r="R37" s="24">
        <f t="shared" si="9"/>
        <v>0</v>
      </c>
      <c r="S37" s="24">
        <f t="shared" si="10"/>
        <v>0</v>
      </c>
    </row>
    <row r="38" spans="1:19" s="16" customFormat="1" ht="30">
      <c r="A38" s="15" t="s">
        <v>110</v>
      </c>
      <c r="B38" s="15" t="s">
        <v>148</v>
      </c>
      <c r="C38" s="14" t="s">
        <v>149</v>
      </c>
      <c r="D38" s="14" t="s">
        <v>150</v>
      </c>
      <c r="E38" s="4" t="s">
        <v>46</v>
      </c>
      <c r="F38" s="4">
        <v>5</v>
      </c>
      <c r="G38" s="29"/>
      <c r="H38" s="29" t="str">
        <f t="shared" si="0"/>
        <v>Sí</v>
      </c>
      <c r="I38" s="29" t="str">
        <f t="shared" si="1"/>
        <v>Sí</v>
      </c>
      <c r="J38" s="29"/>
      <c r="K38" s="24">
        <f t="shared" si="15"/>
        <v>0</v>
      </c>
      <c r="L38" s="24">
        <f t="shared" si="16"/>
        <v>0</v>
      </c>
      <c r="M38" s="24">
        <f t="shared" si="17"/>
        <v>0</v>
      </c>
      <c r="N38" s="24">
        <f t="shared" si="18"/>
        <v>0</v>
      </c>
      <c r="O38" s="24">
        <f t="shared" si="2"/>
        <v>0</v>
      </c>
      <c r="P38" s="24">
        <f t="shared" si="7"/>
        <v>5</v>
      </c>
      <c r="Q38" s="24">
        <f t="shared" si="8"/>
        <v>0</v>
      </c>
      <c r="R38" s="24">
        <f t="shared" si="9"/>
        <v>0</v>
      </c>
      <c r="S38" s="24">
        <f t="shared" si="10"/>
        <v>0</v>
      </c>
    </row>
    <row r="39" spans="1:19" s="16" customFormat="1" ht="30">
      <c r="A39" s="15" t="s">
        <v>110</v>
      </c>
      <c r="B39" s="15" t="s">
        <v>151</v>
      </c>
      <c r="C39" s="14" t="s">
        <v>152</v>
      </c>
      <c r="D39" s="14" t="s">
        <v>153</v>
      </c>
      <c r="E39" s="4" t="s">
        <v>46</v>
      </c>
      <c r="F39" s="4">
        <v>4</v>
      </c>
      <c r="G39" s="29"/>
      <c r="H39" s="29" t="str">
        <f t="shared" si="0"/>
        <v>Sí</v>
      </c>
      <c r="I39" s="29" t="str">
        <f t="shared" si="1"/>
        <v>Sí</v>
      </c>
      <c r="J39" s="29"/>
      <c r="K39" s="24">
        <f t="shared" si="15"/>
        <v>0</v>
      </c>
      <c r="L39" s="24">
        <f t="shared" si="16"/>
        <v>0</v>
      </c>
      <c r="M39" s="24">
        <f t="shared" si="17"/>
        <v>0</v>
      </c>
      <c r="N39" s="24">
        <f t="shared" si="18"/>
        <v>0</v>
      </c>
      <c r="O39" s="24">
        <f t="shared" si="2"/>
        <v>0</v>
      </c>
      <c r="P39" s="24">
        <f t="shared" si="7"/>
        <v>4</v>
      </c>
      <c r="Q39" s="24">
        <f t="shared" si="8"/>
        <v>0</v>
      </c>
      <c r="R39" s="24">
        <f t="shared" si="9"/>
        <v>0</v>
      </c>
      <c r="S39" s="24">
        <f t="shared" si="10"/>
        <v>0</v>
      </c>
    </row>
    <row r="40" spans="1:19" s="16" customFormat="1" ht="45">
      <c r="A40" s="15" t="s">
        <v>110</v>
      </c>
      <c r="B40" s="15" t="s">
        <v>154</v>
      </c>
      <c r="C40" s="14" t="s">
        <v>155</v>
      </c>
      <c r="D40" s="14" t="s">
        <v>156</v>
      </c>
      <c r="E40" s="4" t="s">
        <v>46</v>
      </c>
      <c r="F40" s="4">
        <v>4</v>
      </c>
      <c r="G40" s="29"/>
      <c r="H40" s="29" t="str">
        <f t="shared" si="0"/>
        <v>Sí</v>
      </c>
      <c r="I40" s="29" t="str">
        <f t="shared" si="1"/>
        <v>Sí</v>
      </c>
      <c r="J40" s="29"/>
      <c r="K40" s="24">
        <f t="shared" si="15"/>
        <v>0</v>
      </c>
      <c r="L40" s="24">
        <f t="shared" si="16"/>
        <v>0</v>
      </c>
      <c r="M40" s="24">
        <f t="shared" si="17"/>
        <v>0</v>
      </c>
      <c r="N40" s="24">
        <f t="shared" si="18"/>
        <v>0</v>
      </c>
      <c r="O40" s="24">
        <f t="shared" si="2"/>
        <v>0</v>
      </c>
      <c r="P40" s="24">
        <f t="shared" si="7"/>
        <v>4</v>
      </c>
      <c r="Q40" s="24">
        <f t="shared" si="8"/>
        <v>0</v>
      </c>
      <c r="R40" s="24">
        <f t="shared" si="9"/>
        <v>0</v>
      </c>
      <c r="S40" s="24">
        <f t="shared" si="10"/>
        <v>0</v>
      </c>
    </row>
    <row r="41" spans="1:19" s="16" customFormat="1" ht="75">
      <c r="A41" s="15" t="s">
        <v>110</v>
      </c>
      <c r="B41" s="15" t="s">
        <v>157</v>
      </c>
      <c r="C41" s="14" t="s">
        <v>158</v>
      </c>
      <c r="D41" s="14" t="s">
        <v>159</v>
      </c>
      <c r="E41" s="4" t="s">
        <v>46</v>
      </c>
      <c r="F41" s="4">
        <v>5</v>
      </c>
      <c r="G41" s="29"/>
      <c r="H41" s="29" t="str">
        <f t="shared" si="0"/>
        <v>Sí</v>
      </c>
      <c r="I41" s="29" t="str">
        <f t="shared" si="1"/>
        <v>Sí</v>
      </c>
      <c r="J41" s="29"/>
      <c r="K41" s="24">
        <f t="shared" si="15"/>
        <v>0</v>
      </c>
      <c r="L41" s="24">
        <f t="shared" si="16"/>
        <v>0</v>
      </c>
      <c r="M41" s="24">
        <f t="shared" si="17"/>
        <v>0</v>
      </c>
      <c r="N41" s="24">
        <f t="shared" si="18"/>
        <v>0</v>
      </c>
      <c r="O41" s="24">
        <f t="shared" si="2"/>
        <v>0</v>
      </c>
      <c r="P41" s="24">
        <f t="shared" si="7"/>
        <v>5</v>
      </c>
      <c r="Q41" s="24">
        <f t="shared" si="8"/>
        <v>0</v>
      </c>
      <c r="R41" s="24">
        <f t="shared" si="9"/>
        <v>0</v>
      </c>
      <c r="S41" s="24">
        <f t="shared" si="10"/>
        <v>0</v>
      </c>
    </row>
    <row r="42" spans="1:19" s="16" customFormat="1" ht="30">
      <c r="A42" s="15" t="s">
        <v>110</v>
      </c>
      <c r="B42" s="15" t="s">
        <v>160</v>
      </c>
      <c r="C42" s="14" t="s">
        <v>161</v>
      </c>
      <c r="D42" s="14" t="s">
        <v>162</v>
      </c>
      <c r="E42" s="4" t="s">
        <v>46</v>
      </c>
      <c r="F42" s="4">
        <v>4</v>
      </c>
      <c r="G42" s="29"/>
      <c r="H42" s="29" t="str">
        <f t="shared" si="0"/>
        <v>Sí</v>
      </c>
      <c r="I42" s="29" t="str">
        <f t="shared" si="1"/>
        <v>Sí</v>
      </c>
      <c r="J42" s="29"/>
      <c r="K42" s="24">
        <f t="shared" si="15"/>
        <v>0</v>
      </c>
      <c r="L42" s="24">
        <f t="shared" si="16"/>
        <v>0</v>
      </c>
      <c r="M42" s="24">
        <f t="shared" si="17"/>
        <v>0</v>
      </c>
      <c r="N42" s="24">
        <f t="shared" si="18"/>
        <v>0</v>
      </c>
      <c r="O42" s="24">
        <f t="shared" si="2"/>
        <v>0</v>
      </c>
      <c r="P42" s="24">
        <f t="shared" si="7"/>
        <v>4</v>
      </c>
      <c r="Q42" s="24">
        <f t="shared" si="8"/>
        <v>0</v>
      </c>
      <c r="R42" s="24">
        <f t="shared" si="9"/>
        <v>0</v>
      </c>
      <c r="S42" s="24">
        <f t="shared" si="10"/>
        <v>0</v>
      </c>
    </row>
    <row r="43" spans="1:19" s="16" customFormat="1" ht="60">
      <c r="A43" s="14" t="s">
        <v>110</v>
      </c>
      <c r="B43" s="15" t="s">
        <v>163</v>
      </c>
      <c r="C43" s="14" t="s">
        <v>164</v>
      </c>
      <c r="D43" s="14" t="s">
        <v>165</v>
      </c>
      <c r="E43" s="4" t="s">
        <v>75</v>
      </c>
      <c r="F43" s="4">
        <v>4</v>
      </c>
      <c r="G43" s="29"/>
      <c r="H43" s="29" t="str">
        <f t="shared" si="0"/>
        <v/>
      </c>
      <c r="I43" s="29" t="str">
        <f t="shared" si="1"/>
        <v>Sí</v>
      </c>
      <c r="J43" s="29"/>
      <c r="K43" s="24">
        <f t="shared" si="15"/>
        <v>0</v>
      </c>
      <c r="L43" s="24">
        <f t="shared" si="16"/>
        <v>0</v>
      </c>
      <c r="M43" s="24">
        <f t="shared" si="17"/>
        <v>0</v>
      </c>
      <c r="N43" s="24">
        <f t="shared" si="18"/>
        <v>0</v>
      </c>
      <c r="O43" s="24">
        <f t="shared" si="2"/>
        <v>0</v>
      </c>
      <c r="P43" s="24">
        <f t="shared" si="7"/>
        <v>0</v>
      </c>
      <c r="Q43" s="24">
        <f t="shared" si="8"/>
        <v>4</v>
      </c>
      <c r="R43" s="24">
        <f t="shared" si="9"/>
        <v>0</v>
      </c>
      <c r="S43" s="24">
        <f t="shared" si="10"/>
        <v>0</v>
      </c>
    </row>
    <row r="44" spans="1:19" s="16" customFormat="1" ht="30">
      <c r="A44" s="14" t="s">
        <v>110</v>
      </c>
      <c r="B44" s="15" t="s">
        <v>166</v>
      </c>
      <c r="C44" s="14" t="s">
        <v>167</v>
      </c>
      <c r="D44" s="14" t="s">
        <v>168</v>
      </c>
      <c r="E44" s="4" t="s">
        <v>46</v>
      </c>
      <c r="F44" s="4">
        <v>4</v>
      </c>
      <c r="G44" s="29"/>
      <c r="H44" s="29" t="str">
        <f t="shared" si="0"/>
        <v>Sí</v>
      </c>
      <c r="I44" s="29" t="str">
        <f t="shared" si="1"/>
        <v>Sí</v>
      </c>
      <c r="J44" s="29"/>
      <c r="K44" s="24">
        <f t="shared" si="15"/>
        <v>0</v>
      </c>
      <c r="L44" s="24">
        <f t="shared" si="16"/>
        <v>0</v>
      </c>
      <c r="M44" s="24">
        <f t="shared" si="17"/>
        <v>0</v>
      </c>
      <c r="N44" s="24">
        <f t="shared" si="18"/>
        <v>0</v>
      </c>
      <c r="O44" s="24">
        <f t="shared" si="2"/>
        <v>0</v>
      </c>
      <c r="P44" s="24">
        <f t="shared" si="7"/>
        <v>4</v>
      </c>
      <c r="Q44" s="24">
        <f t="shared" si="8"/>
        <v>0</v>
      </c>
      <c r="R44" s="24">
        <f t="shared" si="9"/>
        <v>0</v>
      </c>
      <c r="S44" s="24">
        <f t="shared" si="10"/>
        <v>0</v>
      </c>
    </row>
    <row r="45" spans="1:19" s="16" customFormat="1" ht="45">
      <c r="A45" s="14"/>
      <c r="B45" s="15" t="s">
        <v>169</v>
      </c>
      <c r="C45" s="14" t="s">
        <v>170</v>
      </c>
      <c r="D45" s="14" t="s">
        <v>171</v>
      </c>
      <c r="E45" s="4" t="s">
        <v>46</v>
      </c>
      <c r="F45" s="4">
        <v>5</v>
      </c>
      <c r="G45" s="29"/>
      <c r="H45" s="29" t="str">
        <f t="shared" si="0"/>
        <v>Sí</v>
      </c>
      <c r="I45" s="29" t="str">
        <f t="shared" si="1"/>
        <v>Sí</v>
      </c>
      <c r="J45" s="29"/>
      <c r="K45" s="24">
        <f t="shared" si="15"/>
        <v>0</v>
      </c>
      <c r="L45" s="24">
        <f t="shared" si="16"/>
        <v>0</v>
      </c>
      <c r="M45" s="24">
        <f t="shared" si="17"/>
        <v>0</v>
      </c>
      <c r="N45" s="24">
        <f t="shared" si="18"/>
        <v>0</v>
      </c>
      <c r="O45" s="24">
        <f t="shared" si="2"/>
        <v>0</v>
      </c>
      <c r="P45" s="24">
        <f t="shared" si="7"/>
        <v>5</v>
      </c>
      <c r="Q45" s="24">
        <f t="shared" si="8"/>
        <v>0</v>
      </c>
      <c r="R45" s="24">
        <f t="shared" si="9"/>
        <v>0</v>
      </c>
      <c r="S45" s="24">
        <f t="shared" si="10"/>
        <v>0</v>
      </c>
    </row>
    <row r="46" spans="1:19" s="16" customFormat="1" ht="45">
      <c r="A46" s="14" t="s">
        <v>110</v>
      </c>
      <c r="B46" s="15" t="s">
        <v>172</v>
      </c>
      <c r="C46" s="14" t="s">
        <v>173</v>
      </c>
      <c r="D46" s="14" t="s">
        <v>174</v>
      </c>
      <c r="E46" s="4" t="s">
        <v>46</v>
      </c>
      <c r="F46" s="4">
        <v>5</v>
      </c>
      <c r="G46" s="29"/>
      <c r="H46" s="29" t="str">
        <f t="shared" si="0"/>
        <v>Sí</v>
      </c>
      <c r="I46" s="29" t="str">
        <f t="shared" si="1"/>
        <v>Sí</v>
      </c>
      <c r="J46" s="29"/>
      <c r="K46" s="24">
        <f t="shared" si="15"/>
        <v>0</v>
      </c>
      <c r="L46" s="24">
        <f t="shared" si="16"/>
        <v>0</v>
      </c>
      <c r="M46" s="24">
        <f t="shared" si="17"/>
        <v>0</v>
      </c>
      <c r="N46" s="24">
        <f t="shared" si="18"/>
        <v>0</v>
      </c>
      <c r="O46" s="24">
        <f t="shared" si="2"/>
        <v>0</v>
      </c>
      <c r="P46" s="24">
        <f t="shared" si="7"/>
        <v>5</v>
      </c>
      <c r="Q46" s="24">
        <f t="shared" si="8"/>
        <v>0</v>
      </c>
      <c r="R46" s="24">
        <f t="shared" si="9"/>
        <v>0</v>
      </c>
      <c r="S46" s="24">
        <f t="shared" si="10"/>
        <v>0</v>
      </c>
    </row>
    <row r="47" spans="1:19" s="16" customFormat="1" ht="75">
      <c r="A47" s="14" t="s">
        <v>110</v>
      </c>
      <c r="B47" s="15" t="s">
        <v>175</v>
      </c>
      <c r="C47" s="14" t="s">
        <v>176</v>
      </c>
      <c r="D47" s="14" t="s">
        <v>177</v>
      </c>
      <c r="E47" s="4" t="s">
        <v>46</v>
      </c>
      <c r="F47" s="4">
        <v>5</v>
      </c>
      <c r="G47" s="29"/>
      <c r="H47" s="29" t="str">
        <f t="shared" si="0"/>
        <v>Sí</v>
      </c>
      <c r="I47" s="29" t="str">
        <f t="shared" si="1"/>
        <v>Sí</v>
      </c>
      <c r="J47" s="29"/>
      <c r="K47" s="24">
        <f t="shared" si="15"/>
        <v>0</v>
      </c>
      <c r="L47" s="24">
        <f t="shared" si="16"/>
        <v>0</v>
      </c>
      <c r="M47" s="24">
        <f t="shared" si="17"/>
        <v>0</v>
      </c>
      <c r="N47" s="24">
        <f t="shared" si="18"/>
        <v>0</v>
      </c>
      <c r="O47" s="24">
        <f t="shared" si="2"/>
        <v>0</v>
      </c>
      <c r="P47" s="24">
        <f t="shared" si="7"/>
        <v>5</v>
      </c>
      <c r="Q47" s="24">
        <f t="shared" si="8"/>
        <v>0</v>
      </c>
      <c r="R47" s="24">
        <f t="shared" si="9"/>
        <v>0</v>
      </c>
      <c r="S47" s="24">
        <f t="shared" si="10"/>
        <v>0</v>
      </c>
    </row>
    <row r="48" spans="1:19" s="16" customFormat="1" ht="60">
      <c r="A48" s="14" t="s">
        <v>110</v>
      </c>
      <c r="B48" s="15" t="s">
        <v>178</v>
      </c>
      <c r="C48" s="14" t="s">
        <v>179</v>
      </c>
      <c r="D48" s="14" t="s">
        <v>180</v>
      </c>
      <c r="E48" s="4" t="s">
        <v>46</v>
      </c>
      <c r="F48" s="4">
        <v>5</v>
      </c>
      <c r="G48" s="29"/>
      <c r="H48" s="29" t="str">
        <f t="shared" si="0"/>
        <v>Sí</v>
      </c>
      <c r="I48" s="29" t="str">
        <f t="shared" si="1"/>
        <v>Sí</v>
      </c>
      <c r="J48" s="29"/>
      <c r="K48" s="24">
        <f t="shared" si="15"/>
        <v>0</v>
      </c>
      <c r="L48" s="24">
        <f t="shared" si="16"/>
        <v>0</v>
      </c>
      <c r="M48" s="24">
        <f t="shared" si="17"/>
        <v>0</v>
      </c>
      <c r="N48" s="24">
        <f t="shared" si="18"/>
        <v>0</v>
      </c>
      <c r="O48" s="24">
        <f t="shared" si="2"/>
        <v>0</v>
      </c>
      <c r="P48" s="24">
        <f t="shared" si="7"/>
        <v>5</v>
      </c>
      <c r="Q48" s="24">
        <f t="shared" si="8"/>
        <v>0</v>
      </c>
      <c r="R48" s="24">
        <f t="shared" si="9"/>
        <v>0</v>
      </c>
      <c r="S48" s="24">
        <f t="shared" si="10"/>
        <v>0</v>
      </c>
    </row>
    <row r="49" spans="1:19" s="16" customFormat="1" ht="60">
      <c r="A49" s="14" t="s">
        <v>110</v>
      </c>
      <c r="B49" s="15" t="s">
        <v>181</v>
      </c>
      <c r="C49" s="14" t="s">
        <v>182</v>
      </c>
      <c r="D49" s="14" t="s">
        <v>183</v>
      </c>
      <c r="E49" s="4" t="s">
        <v>46</v>
      </c>
      <c r="F49" s="4">
        <v>4</v>
      </c>
      <c r="G49" s="29"/>
      <c r="H49" s="29" t="str">
        <f t="shared" si="0"/>
        <v>Sí</v>
      </c>
      <c r="I49" s="29" t="str">
        <f t="shared" si="1"/>
        <v>Sí</v>
      </c>
      <c r="J49" s="29"/>
      <c r="K49" s="24">
        <f t="shared" si="15"/>
        <v>0</v>
      </c>
      <c r="L49" s="24">
        <f t="shared" si="16"/>
        <v>0</v>
      </c>
      <c r="M49" s="24">
        <f t="shared" si="17"/>
        <v>0</v>
      </c>
      <c r="N49" s="24">
        <f t="shared" si="18"/>
        <v>0</v>
      </c>
      <c r="O49" s="24">
        <f t="shared" si="2"/>
        <v>0</v>
      </c>
      <c r="P49" s="24">
        <f t="shared" si="7"/>
        <v>4</v>
      </c>
      <c r="Q49" s="24">
        <f t="shared" si="8"/>
        <v>0</v>
      </c>
      <c r="R49" s="24">
        <f t="shared" si="9"/>
        <v>0</v>
      </c>
      <c r="S49" s="24">
        <f t="shared" si="10"/>
        <v>0</v>
      </c>
    </row>
    <row r="50" spans="1:19" s="16" customFormat="1" ht="60">
      <c r="A50" s="14" t="s">
        <v>110</v>
      </c>
      <c r="B50" s="15" t="s">
        <v>184</v>
      </c>
      <c r="C50" s="14" t="s">
        <v>185</v>
      </c>
      <c r="D50" s="14" t="s">
        <v>186</v>
      </c>
      <c r="E50" s="4" t="s">
        <v>46</v>
      </c>
      <c r="F50" s="4">
        <v>5</v>
      </c>
      <c r="G50" s="29"/>
      <c r="H50" s="29" t="str">
        <f t="shared" si="0"/>
        <v>Sí</v>
      </c>
      <c r="I50" s="29" t="str">
        <f t="shared" si="1"/>
        <v>Sí</v>
      </c>
      <c r="J50" s="29"/>
      <c r="K50" s="24">
        <f t="shared" si="15"/>
        <v>0</v>
      </c>
      <c r="L50" s="24">
        <f t="shared" si="16"/>
        <v>0</v>
      </c>
      <c r="M50" s="24">
        <f t="shared" si="17"/>
        <v>0</v>
      </c>
      <c r="N50" s="24">
        <f t="shared" si="18"/>
        <v>0</v>
      </c>
      <c r="O50" s="24">
        <f t="shared" si="2"/>
        <v>0</v>
      </c>
      <c r="P50" s="24">
        <f t="shared" si="7"/>
        <v>5</v>
      </c>
      <c r="Q50" s="24">
        <f t="shared" si="8"/>
        <v>0</v>
      </c>
      <c r="R50" s="24">
        <f t="shared" si="9"/>
        <v>0</v>
      </c>
      <c r="S50" s="24">
        <f t="shared" si="10"/>
        <v>0</v>
      </c>
    </row>
    <row r="51" spans="1:19" s="16" customFormat="1" ht="60">
      <c r="A51" s="14" t="s">
        <v>110</v>
      </c>
      <c r="B51" s="15" t="s">
        <v>187</v>
      </c>
      <c r="C51" s="14" t="s">
        <v>188</v>
      </c>
      <c r="D51" s="14" t="s">
        <v>189</v>
      </c>
      <c r="E51" s="4" t="s">
        <v>46</v>
      </c>
      <c r="F51" s="4">
        <v>5</v>
      </c>
      <c r="G51" s="29"/>
      <c r="H51" s="29" t="str">
        <f t="shared" si="0"/>
        <v>Sí</v>
      </c>
      <c r="I51" s="29" t="str">
        <f t="shared" si="1"/>
        <v>Sí</v>
      </c>
      <c r="J51" s="29"/>
      <c r="K51" s="24">
        <f t="shared" si="15"/>
        <v>0</v>
      </c>
      <c r="L51" s="24">
        <f t="shared" si="16"/>
        <v>0</v>
      </c>
      <c r="M51" s="24">
        <f t="shared" si="17"/>
        <v>0</v>
      </c>
      <c r="N51" s="24">
        <f t="shared" si="18"/>
        <v>0</v>
      </c>
      <c r="O51" s="24">
        <f t="shared" si="2"/>
        <v>0</v>
      </c>
      <c r="P51" s="24">
        <f t="shared" si="7"/>
        <v>5</v>
      </c>
      <c r="Q51" s="24">
        <f t="shared" si="8"/>
        <v>0</v>
      </c>
      <c r="R51" s="24">
        <f t="shared" si="9"/>
        <v>0</v>
      </c>
      <c r="S51" s="24">
        <f t="shared" si="10"/>
        <v>0</v>
      </c>
    </row>
    <row r="52" spans="1:19" s="16" customFormat="1" ht="45">
      <c r="A52" s="14" t="s">
        <v>110</v>
      </c>
      <c r="B52" s="15" t="s">
        <v>190</v>
      </c>
      <c r="C52" s="14" t="s">
        <v>191</v>
      </c>
      <c r="D52" s="14" t="s">
        <v>192</v>
      </c>
      <c r="E52" s="4" t="s">
        <v>46</v>
      </c>
      <c r="F52" s="4">
        <v>5</v>
      </c>
      <c r="G52" s="29"/>
      <c r="H52" s="29" t="str">
        <f t="shared" si="0"/>
        <v>Sí</v>
      </c>
      <c r="I52" s="29" t="str">
        <f t="shared" si="1"/>
        <v>Sí</v>
      </c>
      <c r="J52" s="29"/>
      <c r="K52" s="24">
        <f t="shared" si="15"/>
        <v>0</v>
      </c>
      <c r="L52" s="24">
        <f t="shared" si="16"/>
        <v>0</v>
      </c>
      <c r="M52" s="24">
        <f t="shared" si="17"/>
        <v>0</v>
      </c>
      <c r="N52" s="24">
        <f t="shared" si="18"/>
        <v>0</v>
      </c>
      <c r="O52" s="24">
        <f t="shared" si="2"/>
        <v>0</v>
      </c>
      <c r="P52" s="24">
        <f t="shared" si="7"/>
        <v>5</v>
      </c>
      <c r="Q52" s="24">
        <f t="shared" si="8"/>
        <v>0</v>
      </c>
      <c r="R52" s="24">
        <f t="shared" si="9"/>
        <v>0</v>
      </c>
      <c r="S52" s="24">
        <f t="shared" si="10"/>
        <v>0</v>
      </c>
    </row>
    <row r="53" spans="1:19" s="16" customFormat="1" ht="60">
      <c r="A53" s="14" t="s">
        <v>110</v>
      </c>
      <c r="B53" s="15" t="s">
        <v>193</v>
      </c>
      <c r="C53" s="14" t="s">
        <v>194</v>
      </c>
      <c r="D53" s="14" t="s">
        <v>195</v>
      </c>
      <c r="E53" s="4" t="s">
        <v>46</v>
      </c>
      <c r="F53" s="4">
        <v>5</v>
      </c>
      <c r="G53" s="29"/>
      <c r="H53" s="29" t="str">
        <f t="shared" si="0"/>
        <v>Sí</v>
      </c>
      <c r="I53" s="29" t="str">
        <f t="shared" si="1"/>
        <v>Sí</v>
      </c>
      <c r="J53" s="29"/>
      <c r="K53" s="24">
        <f t="shared" si="15"/>
        <v>0</v>
      </c>
      <c r="L53" s="24">
        <f t="shared" si="16"/>
        <v>0</v>
      </c>
      <c r="M53" s="24">
        <f t="shared" si="17"/>
        <v>0</v>
      </c>
      <c r="N53" s="24">
        <f t="shared" si="18"/>
        <v>0</v>
      </c>
      <c r="O53" s="24">
        <f t="shared" si="2"/>
        <v>0</v>
      </c>
      <c r="P53" s="24">
        <f t="shared" si="7"/>
        <v>5</v>
      </c>
      <c r="Q53" s="24">
        <f t="shared" si="8"/>
        <v>0</v>
      </c>
      <c r="R53" s="24">
        <f t="shared" si="9"/>
        <v>0</v>
      </c>
      <c r="S53" s="24">
        <f t="shared" si="10"/>
        <v>0</v>
      </c>
    </row>
    <row r="54" spans="1:19" s="16" customFormat="1" ht="75">
      <c r="A54" s="14" t="s">
        <v>110</v>
      </c>
      <c r="B54" s="15" t="s">
        <v>196</v>
      </c>
      <c r="C54" s="14" t="s">
        <v>197</v>
      </c>
      <c r="D54" s="14" t="s">
        <v>198</v>
      </c>
      <c r="E54" s="4" t="s">
        <v>46</v>
      </c>
      <c r="F54" s="4">
        <v>5</v>
      </c>
      <c r="G54" s="29"/>
      <c r="H54" s="29" t="str">
        <f t="shared" si="0"/>
        <v>Sí</v>
      </c>
      <c r="I54" s="29" t="str">
        <f t="shared" si="1"/>
        <v>Sí</v>
      </c>
      <c r="J54" s="29"/>
      <c r="K54" s="24">
        <f t="shared" si="15"/>
        <v>0</v>
      </c>
      <c r="L54" s="24">
        <f t="shared" si="16"/>
        <v>0</v>
      </c>
      <c r="M54" s="24">
        <f t="shared" si="17"/>
        <v>0</v>
      </c>
      <c r="N54" s="24">
        <f t="shared" si="18"/>
        <v>0</v>
      </c>
      <c r="O54" s="24">
        <f t="shared" si="2"/>
        <v>0</v>
      </c>
      <c r="P54" s="24">
        <f t="shared" si="7"/>
        <v>5</v>
      </c>
      <c r="Q54" s="24">
        <f t="shared" si="8"/>
        <v>0</v>
      </c>
      <c r="R54" s="24">
        <f t="shared" si="9"/>
        <v>0</v>
      </c>
      <c r="S54" s="24">
        <f t="shared" si="10"/>
        <v>0</v>
      </c>
    </row>
    <row r="55" spans="1:19" s="16" customFormat="1" ht="45">
      <c r="A55" s="14" t="s">
        <v>110</v>
      </c>
      <c r="B55" s="15" t="s">
        <v>199</v>
      </c>
      <c r="C55" s="14" t="s">
        <v>200</v>
      </c>
      <c r="D55" s="14" t="s">
        <v>201</v>
      </c>
      <c r="E55" s="4" t="s">
        <v>46</v>
      </c>
      <c r="F55" s="4">
        <v>3</v>
      </c>
      <c r="G55" s="29"/>
      <c r="H55" s="29" t="str">
        <f t="shared" si="0"/>
        <v>Sí</v>
      </c>
      <c r="I55" s="29" t="str">
        <f t="shared" si="1"/>
        <v>Sí</v>
      </c>
      <c r="J55" s="29"/>
      <c r="K55" s="24">
        <f t="shared" si="15"/>
        <v>0</v>
      </c>
      <c r="L55" s="24">
        <f t="shared" si="16"/>
        <v>0</v>
      </c>
      <c r="M55" s="24">
        <f t="shared" si="17"/>
        <v>0</v>
      </c>
      <c r="N55" s="24">
        <f t="shared" si="18"/>
        <v>0</v>
      </c>
      <c r="O55" s="24">
        <f t="shared" si="2"/>
        <v>0</v>
      </c>
      <c r="P55" s="24">
        <f t="shared" si="7"/>
        <v>3</v>
      </c>
      <c r="Q55" s="24">
        <f t="shared" si="8"/>
        <v>0</v>
      </c>
      <c r="R55" s="24">
        <f t="shared" si="9"/>
        <v>0</v>
      </c>
      <c r="S55" s="24">
        <f t="shared" si="10"/>
        <v>0</v>
      </c>
    </row>
    <row r="56" spans="1:19" s="16" customFormat="1" ht="60">
      <c r="A56" s="15" t="s">
        <v>110</v>
      </c>
      <c r="B56" s="15" t="s">
        <v>202</v>
      </c>
      <c r="C56" s="21" t="s">
        <v>203</v>
      </c>
      <c r="D56" s="22" t="s">
        <v>204</v>
      </c>
      <c r="E56" s="4" t="s">
        <v>75</v>
      </c>
      <c r="F56" s="4">
        <v>3</v>
      </c>
      <c r="G56" s="29"/>
      <c r="H56" s="29" t="str">
        <f t="shared" si="0"/>
        <v/>
      </c>
      <c r="I56" s="29" t="str">
        <f t="shared" si="1"/>
        <v>Sí</v>
      </c>
      <c r="J56" s="29"/>
      <c r="K56" s="24">
        <f t="shared" si="15"/>
        <v>0</v>
      </c>
      <c r="L56" s="24">
        <f t="shared" si="16"/>
        <v>0</v>
      </c>
      <c r="M56" s="24">
        <f t="shared" si="17"/>
        <v>0</v>
      </c>
      <c r="N56" s="24">
        <f t="shared" si="18"/>
        <v>0</v>
      </c>
      <c r="O56" s="24">
        <f t="shared" si="2"/>
        <v>0</v>
      </c>
      <c r="P56" s="24">
        <f t="shared" si="7"/>
        <v>0</v>
      </c>
      <c r="Q56" s="24">
        <f t="shared" si="8"/>
        <v>3</v>
      </c>
      <c r="R56" s="24">
        <f t="shared" si="9"/>
        <v>0</v>
      </c>
      <c r="S56" s="24">
        <f t="shared" si="10"/>
        <v>0</v>
      </c>
    </row>
    <row r="57" spans="1:19" s="16" customFormat="1" ht="60">
      <c r="A57" s="14" t="s">
        <v>110</v>
      </c>
      <c r="B57" s="15" t="s">
        <v>205</v>
      </c>
      <c r="C57" s="14" t="s">
        <v>206</v>
      </c>
      <c r="D57" s="14" t="s">
        <v>207</v>
      </c>
      <c r="E57" s="4" t="s">
        <v>46</v>
      </c>
      <c r="F57" s="4">
        <v>5</v>
      </c>
      <c r="G57" s="29"/>
      <c r="H57" s="29" t="str">
        <f t="shared" si="0"/>
        <v>Sí</v>
      </c>
      <c r="I57" s="29" t="str">
        <f t="shared" si="1"/>
        <v>Sí</v>
      </c>
      <c r="J57" s="29"/>
      <c r="K57" s="24">
        <f t="shared" si="15"/>
        <v>0</v>
      </c>
      <c r="L57" s="24">
        <f t="shared" si="16"/>
        <v>0</v>
      </c>
      <c r="M57" s="24">
        <f t="shared" si="17"/>
        <v>0</v>
      </c>
      <c r="N57" s="24">
        <f t="shared" si="18"/>
        <v>0</v>
      </c>
      <c r="O57" s="24">
        <f t="shared" si="2"/>
        <v>0</v>
      </c>
      <c r="P57" s="24">
        <f t="shared" si="7"/>
        <v>5</v>
      </c>
      <c r="Q57" s="24">
        <f t="shared" si="8"/>
        <v>0</v>
      </c>
      <c r="R57" s="24">
        <f t="shared" si="9"/>
        <v>0</v>
      </c>
      <c r="S57" s="24">
        <f t="shared" si="10"/>
        <v>0</v>
      </c>
    </row>
    <row r="58" spans="1:19" s="16" customFormat="1" ht="45">
      <c r="A58" s="15" t="s">
        <v>110</v>
      </c>
      <c r="B58" s="15" t="s">
        <v>208</v>
      </c>
      <c r="C58" s="14" t="s">
        <v>209</v>
      </c>
      <c r="D58" s="14" t="s">
        <v>210</v>
      </c>
      <c r="E58" s="4" t="s">
        <v>46</v>
      </c>
      <c r="F58" s="4">
        <v>5</v>
      </c>
      <c r="G58" s="29"/>
      <c r="H58" s="29" t="str">
        <f t="shared" si="0"/>
        <v>Sí</v>
      </c>
      <c r="I58" s="29" t="str">
        <f t="shared" si="1"/>
        <v>Sí</v>
      </c>
      <c r="J58" s="29"/>
      <c r="K58" s="24">
        <f t="shared" si="15"/>
        <v>0</v>
      </c>
      <c r="L58" s="24">
        <f t="shared" si="16"/>
        <v>0</v>
      </c>
      <c r="M58" s="24">
        <f t="shared" si="17"/>
        <v>0</v>
      </c>
      <c r="N58" s="24">
        <f t="shared" si="18"/>
        <v>0</v>
      </c>
      <c r="O58" s="24">
        <f t="shared" si="2"/>
        <v>0</v>
      </c>
      <c r="P58" s="24">
        <f t="shared" si="7"/>
        <v>5</v>
      </c>
      <c r="Q58" s="24">
        <f t="shared" si="8"/>
        <v>0</v>
      </c>
      <c r="R58" s="24">
        <f t="shared" si="9"/>
        <v>0</v>
      </c>
      <c r="S58" s="24">
        <f t="shared" si="10"/>
        <v>0</v>
      </c>
    </row>
    <row r="59" spans="1:19" s="33" customFormat="1">
      <c r="G59" s="45"/>
      <c r="H59" s="45"/>
      <c r="I59" s="45"/>
      <c r="J59" s="45"/>
      <c r="K59" s="33">
        <f t="shared" ref="K59:N59" si="19">SUM(K3:K58)</f>
        <v>0</v>
      </c>
      <c r="L59" s="33">
        <f t="shared" si="19"/>
        <v>0</v>
      </c>
      <c r="M59" s="33">
        <f t="shared" si="19"/>
        <v>0</v>
      </c>
      <c r="N59" s="33">
        <f t="shared" si="19"/>
        <v>0</v>
      </c>
      <c r="O59" s="33">
        <f>SUM(O3:O58)</f>
        <v>0</v>
      </c>
      <c r="P59" s="33">
        <f t="shared" ref="P59:S59" si="20">SUM(P3:P58)</f>
        <v>216</v>
      </c>
      <c r="Q59" s="33">
        <f t="shared" si="20"/>
        <v>36</v>
      </c>
      <c r="R59" s="33">
        <f t="shared" si="20"/>
        <v>0</v>
      </c>
      <c r="S59" s="33">
        <f t="shared" si="20"/>
        <v>5</v>
      </c>
    </row>
    <row r="60" spans="1:19" s="16" customFormat="1">
      <c r="G60" s="46"/>
      <c r="H60" s="46"/>
      <c r="I60" s="46"/>
      <c r="J60" s="46"/>
    </row>
  </sheetData>
  <sheetProtection algorithmName="SHA-512" hashValue="tVAOQFLNtb4KfZyItpbNcuxhO3zQJqKR/m0aBNWucVcl5oyNLftpW6kNc/rZlo3z8/DBF4VVVxelP6MxcW1MtQ==" saltValue="U66RdEyujt8zOn9b8LZ0vA==" spinCount="100000" sheet="1" objects="1" scenarios="1"/>
  <autoFilter ref="A1:S59" xr:uid="{8D0C8D71-22AB-4B6C-BF0E-0078F2ACF350}"/>
  <mergeCells count="3">
    <mergeCell ref="B25:D25"/>
    <mergeCell ref="B2:D2"/>
    <mergeCell ref="B15:D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5"/>
  <sheetViews>
    <sheetView zoomScale="50" zoomScaleNormal="50" workbookViewId="0">
      <selection activeCell="H11" sqref="H11"/>
    </sheetView>
  </sheetViews>
  <sheetFormatPr defaultColWidth="9.140625" defaultRowHeight="15"/>
  <cols>
    <col min="2" max="2" width="14.140625" customWidth="1"/>
    <col min="3" max="3" width="19.85546875" customWidth="1"/>
    <col min="4" max="4" width="61.5703125" style="1" customWidth="1"/>
    <col min="5" max="5" width="12.7109375" customWidth="1"/>
    <col min="6" max="6" width="16.5703125" customWidth="1"/>
    <col min="7" max="7" width="28.7109375" style="50" customWidth="1"/>
    <col min="8" max="10" width="36.42578125" style="50" customWidth="1"/>
    <col min="11" max="17" width="36.42578125" customWidth="1"/>
    <col min="18" max="18" width="29.42578125" customWidth="1"/>
    <col min="19" max="19" width="34" customWidth="1"/>
  </cols>
  <sheetData>
    <row r="1" spans="1:19" s="7" customFormat="1" ht="39">
      <c r="A1" s="5" t="s">
        <v>1</v>
      </c>
      <c r="B1" s="5" t="s">
        <v>3</v>
      </c>
      <c r="C1" s="5" t="s">
        <v>5</v>
      </c>
      <c r="D1" s="5" t="s">
        <v>7</v>
      </c>
      <c r="E1" s="5" t="s">
        <v>9</v>
      </c>
      <c r="F1" s="5" t="s">
        <v>11</v>
      </c>
      <c r="G1" s="39" t="s">
        <v>13</v>
      </c>
      <c r="H1" s="40" t="s">
        <v>16</v>
      </c>
      <c r="I1" s="40" t="s">
        <v>18</v>
      </c>
      <c r="J1" s="41" t="s">
        <v>20</v>
      </c>
      <c r="K1" s="37" t="s">
        <v>32</v>
      </c>
      <c r="L1" s="37" t="s">
        <v>33</v>
      </c>
      <c r="M1" s="37" t="s">
        <v>34</v>
      </c>
      <c r="N1" s="37" t="s">
        <v>35</v>
      </c>
      <c r="O1" s="37" t="s">
        <v>36</v>
      </c>
      <c r="P1" s="28" t="s">
        <v>37</v>
      </c>
      <c r="Q1" s="28" t="s">
        <v>38</v>
      </c>
      <c r="R1" s="28" t="s">
        <v>39</v>
      </c>
      <c r="S1" s="28" t="s">
        <v>40</v>
      </c>
    </row>
    <row r="2" spans="1:19" ht="15.75">
      <c r="A2" s="2" t="s">
        <v>211</v>
      </c>
      <c r="B2" s="55" t="s">
        <v>212</v>
      </c>
      <c r="C2" s="57"/>
      <c r="D2" s="57"/>
      <c r="E2" s="3"/>
      <c r="F2" s="3"/>
      <c r="G2" s="42"/>
      <c r="H2" s="43"/>
      <c r="I2" s="43"/>
      <c r="J2" s="43"/>
      <c r="K2" s="27"/>
      <c r="L2" s="27"/>
      <c r="M2" s="27"/>
      <c r="N2" s="27"/>
      <c r="O2" s="27"/>
      <c r="P2" s="27"/>
      <c r="Q2" s="27"/>
      <c r="R2" s="27"/>
      <c r="S2" s="27"/>
    </row>
    <row r="3" spans="1:19" s="25" customFormat="1" ht="60">
      <c r="A3" s="23" t="s">
        <v>211</v>
      </c>
      <c r="B3" s="23" t="s">
        <v>213</v>
      </c>
      <c r="C3" s="23" t="s">
        <v>214</v>
      </c>
      <c r="D3" s="15" t="s">
        <v>215</v>
      </c>
      <c r="E3" s="24" t="s">
        <v>46</v>
      </c>
      <c r="F3" s="24">
        <v>5</v>
      </c>
      <c r="G3" s="29"/>
      <c r="H3" s="29" t="str">
        <f t="shared" ref="H3:H24" si="0">IF($E3="Nivel 1","Sí","")</f>
        <v>Sí</v>
      </c>
      <c r="I3" s="29" t="str">
        <f t="shared" ref="I3:I24" si="1">IF($E3="Nivel 1","Sí",IF($E3="Nivel 2","Sí",""))</f>
        <v>Sí</v>
      </c>
      <c r="J3" s="29"/>
      <c r="K3" s="24">
        <f>IF($H3="Sí",IF($E3="Nivel 2",$F3,0), 0)</f>
        <v>0</v>
      </c>
      <c r="L3" s="24">
        <f>IF($H3="Sí",IF($E3="Nivel 3",$F3,0), 0)</f>
        <v>0</v>
      </c>
      <c r="M3" s="24">
        <f>IF($H3="Sí",IF($E3="Nivel 4",$F3,0), 0)</f>
        <v>0</v>
      </c>
      <c r="N3" s="24">
        <f>IF($I3="Sí",IF($E3="Nivel 3",$F3,0), 0)</f>
        <v>0</v>
      </c>
      <c r="O3" s="24">
        <f t="shared" ref="O3:O24" si="2">IF($I3="Sí",IF($E3="Nivel 4",$F3,0), 0)</f>
        <v>0</v>
      </c>
      <c r="P3" s="24">
        <f>IF($E3="Nivel 1",$F3,0)</f>
        <v>5</v>
      </c>
      <c r="Q3" s="24">
        <f>IF($E3="Nivel 2",$F3,0)</f>
        <v>0</v>
      </c>
      <c r="R3" s="24">
        <f>IF($E3="Nivel 3",$F3,0)</f>
        <v>0</v>
      </c>
      <c r="S3" s="24">
        <f>IF($E3="Nivel 4",$F3,0)</f>
        <v>0</v>
      </c>
    </row>
    <row r="4" spans="1:19" s="25" customFormat="1" ht="45">
      <c r="A4" s="23" t="s">
        <v>211</v>
      </c>
      <c r="B4" s="23" t="s">
        <v>216</v>
      </c>
      <c r="C4" s="15" t="s">
        <v>217</v>
      </c>
      <c r="D4" s="15" t="s">
        <v>218</v>
      </c>
      <c r="E4" s="24" t="s">
        <v>46</v>
      </c>
      <c r="F4" s="24">
        <v>5</v>
      </c>
      <c r="G4" s="29"/>
      <c r="H4" s="29" t="str">
        <f t="shared" si="0"/>
        <v>Sí</v>
      </c>
      <c r="I4" s="29" t="str">
        <f t="shared" si="1"/>
        <v>Sí</v>
      </c>
      <c r="J4" s="29"/>
      <c r="K4" s="24">
        <f t="shared" ref="K4:K11" si="3">IF($H4="Sí",IF($E4="Nivel 2",$F4,0), 0)</f>
        <v>0</v>
      </c>
      <c r="L4" s="24">
        <f t="shared" ref="L4:L11" si="4">IF($H4="Sí",IF($E4="Nivel 3",$F4,0), 0)</f>
        <v>0</v>
      </c>
      <c r="M4" s="24">
        <f t="shared" ref="M4:M11" si="5">IF($H4="Sí",IF($E4="Nivel 4",$F4,0), 0)</f>
        <v>0</v>
      </c>
      <c r="N4" s="24">
        <f t="shared" ref="N4:N11" si="6">IF($I4="Sí",IF($E4="Nivel 3",$F4,0), 0)</f>
        <v>0</v>
      </c>
      <c r="O4" s="24">
        <f t="shared" si="2"/>
        <v>0</v>
      </c>
      <c r="P4" s="24">
        <f t="shared" ref="P4:P24" si="7">IF($E4="Nivel 1",$F4,0)</f>
        <v>5</v>
      </c>
      <c r="Q4" s="24">
        <f t="shared" ref="Q4:Q24" si="8">IF($E4="Nivel 2",$F4,0)</f>
        <v>0</v>
      </c>
      <c r="R4" s="24">
        <f t="shared" ref="R4:R24" si="9">IF($E4="Nivel 3",$F4,0)</f>
        <v>0</v>
      </c>
      <c r="S4" s="24">
        <f t="shared" ref="S4:S24" si="10">IF($E4="Nivel 4",$F4,0)</f>
        <v>0</v>
      </c>
    </row>
    <row r="5" spans="1:19" s="25" customFormat="1" ht="55.5" customHeight="1">
      <c r="A5" s="23" t="s">
        <v>211</v>
      </c>
      <c r="B5" s="23" t="s">
        <v>219</v>
      </c>
      <c r="C5" s="15" t="s">
        <v>220</v>
      </c>
      <c r="D5" s="15" t="s">
        <v>221</v>
      </c>
      <c r="E5" s="24" t="s">
        <v>46</v>
      </c>
      <c r="F5" s="24">
        <v>5</v>
      </c>
      <c r="G5" s="29"/>
      <c r="H5" s="29" t="str">
        <f t="shared" si="0"/>
        <v>Sí</v>
      </c>
      <c r="I5" s="29" t="str">
        <f t="shared" si="1"/>
        <v>Sí</v>
      </c>
      <c r="J5" s="29"/>
      <c r="K5" s="24">
        <f t="shared" si="3"/>
        <v>0</v>
      </c>
      <c r="L5" s="24">
        <f t="shared" si="4"/>
        <v>0</v>
      </c>
      <c r="M5" s="24">
        <f t="shared" si="5"/>
        <v>0</v>
      </c>
      <c r="N5" s="24">
        <f t="shared" si="6"/>
        <v>0</v>
      </c>
      <c r="O5" s="24">
        <f t="shared" si="2"/>
        <v>0</v>
      </c>
      <c r="P5" s="24">
        <f t="shared" si="7"/>
        <v>5</v>
      </c>
      <c r="Q5" s="24">
        <f t="shared" si="8"/>
        <v>0</v>
      </c>
      <c r="R5" s="24">
        <f t="shared" si="9"/>
        <v>0</v>
      </c>
      <c r="S5" s="24">
        <f t="shared" si="10"/>
        <v>0</v>
      </c>
    </row>
    <row r="6" spans="1:19" s="25" customFormat="1" ht="55.5" customHeight="1">
      <c r="A6" s="23" t="s">
        <v>211</v>
      </c>
      <c r="B6" s="23" t="s">
        <v>222</v>
      </c>
      <c r="C6" s="15" t="s">
        <v>223</v>
      </c>
      <c r="D6" s="15" t="s">
        <v>224</v>
      </c>
      <c r="E6" s="24" t="s">
        <v>46</v>
      </c>
      <c r="F6" s="24">
        <v>5</v>
      </c>
      <c r="G6" s="29"/>
      <c r="H6" s="29" t="str">
        <f t="shared" si="0"/>
        <v>Sí</v>
      </c>
      <c r="I6" s="29" t="str">
        <f t="shared" si="1"/>
        <v>Sí</v>
      </c>
      <c r="J6" s="29"/>
      <c r="K6" s="24">
        <f t="shared" si="3"/>
        <v>0</v>
      </c>
      <c r="L6" s="24">
        <f t="shared" si="4"/>
        <v>0</v>
      </c>
      <c r="M6" s="24">
        <f t="shared" si="5"/>
        <v>0</v>
      </c>
      <c r="N6" s="24">
        <f t="shared" si="6"/>
        <v>0</v>
      </c>
      <c r="O6" s="24">
        <f t="shared" si="2"/>
        <v>0</v>
      </c>
      <c r="P6" s="24">
        <f t="shared" si="7"/>
        <v>5</v>
      </c>
      <c r="Q6" s="24">
        <f t="shared" si="8"/>
        <v>0</v>
      </c>
      <c r="R6" s="24">
        <f t="shared" si="9"/>
        <v>0</v>
      </c>
      <c r="S6" s="24">
        <f t="shared" si="10"/>
        <v>0</v>
      </c>
    </row>
    <row r="7" spans="1:19" s="25" customFormat="1" ht="49.5" customHeight="1">
      <c r="A7" s="23" t="s">
        <v>211</v>
      </c>
      <c r="B7" s="23" t="s">
        <v>225</v>
      </c>
      <c r="C7" s="23" t="s">
        <v>226</v>
      </c>
      <c r="D7" s="15" t="s">
        <v>227</v>
      </c>
      <c r="E7" s="24" t="s">
        <v>46</v>
      </c>
      <c r="F7" s="24">
        <v>5</v>
      </c>
      <c r="G7" s="29"/>
      <c r="H7" s="29" t="str">
        <f t="shared" si="0"/>
        <v>Sí</v>
      </c>
      <c r="I7" s="29" t="str">
        <f t="shared" si="1"/>
        <v>Sí</v>
      </c>
      <c r="J7" s="29"/>
      <c r="K7" s="24">
        <f t="shared" si="3"/>
        <v>0</v>
      </c>
      <c r="L7" s="24">
        <f t="shared" si="4"/>
        <v>0</v>
      </c>
      <c r="M7" s="24">
        <f t="shared" si="5"/>
        <v>0</v>
      </c>
      <c r="N7" s="24">
        <f t="shared" si="6"/>
        <v>0</v>
      </c>
      <c r="O7" s="24">
        <f t="shared" si="2"/>
        <v>0</v>
      </c>
      <c r="P7" s="24">
        <f t="shared" si="7"/>
        <v>5</v>
      </c>
      <c r="Q7" s="24">
        <f t="shared" si="8"/>
        <v>0</v>
      </c>
      <c r="R7" s="24">
        <f t="shared" si="9"/>
        <v>0</v>
      </c>
      <c r="S7" s="24">
        <f t="shared" si="10"/>
        <v>0</v>
      </c>
    </row>
    <row r="8" spans="1:19" s="25" customFormat="1" ht="45">
      <c r="A8" s="23" t="s">
        <v>211</v>
      </c>
      <c r="B8" s="23" t="s">
        <v>228</v>
      </c>
      <c r="C8" s="23" t="s">
        <v>229</v>
      </c>
      <c r="D8" s="15" t="s">
        <v>230</v>
      </c>
      <c r="E8" s="24" t="s">
        <v>231</v>
      </c>
      <c r="F8" s="24">
        <v>5</v>
      </c>
      <c r="G8" s="29"/>
      <c r="H8" s="29" t="str">
        <f t="shared" si="0"/>
        <v/>
      </c>
      <c r="I8" s="29" t="str">
        <f t="shared" si="1"/>
        <v/>
      </c>
      <c r="J8" s="29"/>
      <c r="K8" s="24">
        <f t="shared" si="3"/>
        <v>0</v>
      </c>
      <c r="L8" s="24">
        <f t="shared" si="4"/>
        <v>0</v>
      </c>
      <c r="M8" s="24">
        <f t="shared" si="5"/>
        <v>0</v>
      </c>
      <c r="N8" s="24">
        <f t="shared" si="6"/>
        <v>0</v>
      </c>
      <c r="O8" s="24">
        <f t="shared" si="2"/>
        <v>0</v>
      </c>
      <c r="P8" s="24">
        <f t="shared" si="7"/>
        <v>0</v>
      </c>
      <c r="Q8" s="24">
        <f t="shared" si="8"/>
        <v>0</v>
      </c>
      <c r="R8" s="24">
        <f t="shared" si="9"/>
        <v>5</v>
      </c>
      <c r="S8" s="24">
        <f t="shared" si="10"/>
        <v>0</v>
      </c>
    </row>
    <row r="9" spans="1:19" s="25" customFormat="1" ht="45">
      <c r="A9" s="23" t="s">
        <v>211</v>
      </c>
      <c r="B9" s="23" t="s">
        <v>232</v>
      </c>
      <c r="C9" s="23" t="s">
        <v>233</v>
      </c>
      <c r="D9" s="15" t="s">
        <v>234</v>
      </c>
      <c r="E9" s="24" t="s">
        <v>46</v>
      </c>
      <c r="F9" s="24">
        <v>5</v>
      </c>
      <c r="G9" s="29"/>
      <c r="H9" s="29" t="str">
        <f t="shared" si="0"/>
        <v>Sí</v>
      </c>
      <c r="I9" s="29" t="str">
        <f t="shared" si="1"/>
        <v>Sí</v>
      </c>
      <c r="J9" s="29"/>
      <c r="K9" s="24">
        <f t="shared" si="3"/>
        <v>0</v>
      </c>
      <c r="L9" s="24">
        <f t="shared" si="4"/>
        <v>0</v>
      </c>
      <c r="M9" s="24">
        <f t="shared" si="5"/>
        <v>0</v>
      </c>
      <c r="N9" s="24">
        <f t="shared" si="6"/>
        <v>0</v>
      </c>
      <c r="O9" s="24">
        <f t="shared" si="2"/>
        <v>0</v>
      </c>
      <c r="P9" s="24">
        <f t="shared" si="7"/>
        <v>5</v>
      </c>
      <c r="Q9" s="24">
        <f t="shared" si="8"/>
        <v>0</v>
      </c>
      <c r="R9" s="24">
        <f t="shared" si="9"/>
        <v>0</v>
      </c>
      <c r="S9" s="24">
        <f t="shared" si="10"/>
        <v>0</v>
      </c>
    </row>
    <row r="10" spans="1:19" s="25" customFormat="1" ht="45">
      <c r="A10" s="23" t="s">
        <v>211</v>
      </c>
      <c r="B10" s="23" t="s">
        <v>235</v>
      </c>
      <c r="C10" s="23" t="s">
        <v>236</v>
      </c>
      <c r="D10" s="15" t="s">
        <v>237</v>
      </c>
      <c r="E10" s="24" t="s">
        <v>46</v>
      </c>
      <c r="F10" s="24">
        <v>4</v>
      </c>
      <c r="G10" s="29"/>
      <c r="H10" s="29" t="str">
        <f t="shared" si="0"/>
        <v>Sí</v>
      </c>
      <c r="I10" s="29" t="str">
        <f t="shared" si="1"/>
        <v>Sí</v>
      </c>
      <c r="J10" s="29"/>
      <c r="K10" s="24">
        <f t="shared" si="3"/>
        <v>0</v>
      </c>
      <c r="L10" s="24">
        <f t="shared" si="4"/>
        <v>0</v>
      </c>
      <c r="M10" s="24">
        <f t="shared" si="5"/>
        <v>0</v>
      </c>
      <c r="N10" s="24">
        <f t="shared" si="6"/>
        <v>0</v>
      </c>
      <c r="O10" s="24">
        <f t="shared" si="2"/>
        <v>0</v>
      </c>
      <c r="P10" s="24">
        <f t="shared" si="7"/>
        <v>4</v>
      </c>
      <c r="Q10" s="24">
        <f t="shared" si="8"/>
        <v>0</v>
      </c>
      <c r="R10" s="24">
        <f t="shared" si="9"/>
        <v>0</v>
      </c>
      <c r="S10" s="24">
        <f t="shared" si="10"/>
        <v>0</v>
      </c>
    </row>
    <row r="11" spans="1:19" s="25" customFormat="1" ht="30">
      <c r="A11" s="23" t="s">
        <v>211</v>
      </c>
      <c r="B11" s="23" t="s">
        <v>238</v>
      </c>
      <c r="C11" s="23" t="s">
        <v>239</v>
      </c>
      <c r="D11" s="15" t="s">
        <v>240</v>
      </c>
      <c r="E11" s="24" t="s">
        <v>75</v>
      </c>
      <c r="F11" s="24">
        <v>4</v>
      </c>
      <c r="G11" s="29"/>
      <c r="H11" s="29" t="str">
        <f t="shared" si="0"/>
        <v/>
      </c>
      <c r="I11" s="29" t="str">
        <f t="shared" si="1"/>
        <v>Sí</v>
      </c>
      <c r="J11" s="29"/>
      <c r="K11" s="24">
        <f t="shared" si="3"/>
        <v>0</v>
      </c>
      <c r="L11" s="24">
        <f t="shared" si="4"/>
        <v>0</v>
      </c>
      <c r="M11" s="24">
        <f t="shared" si="5"/>
        <v>0</v>
      </c>
      <c r="N11" s="24">
        <f t="shared" si="6"/>
        <v>0</v>
      </c>
      <c r="O11" s="24">
        <f t="shared" si="2"/>
        <v>0</v>
      </c>
      <c r="P11" s="24">
        <f t="shared" si="7"/>
        <v>0</v>
      </c>
      <c r="Q11" s="24">
        <f t="shared" si="8"/>
        <v>4</v>
      </c>
      <c r="R11" s="24">
        <f t="shared" si="9"/>
        <v>0</v>
      </c>
      <c r="S11" s="24">
        <f t="shared" si="10"/>
        <v>0</v>
      </c>
    </row>
    <row r="12" spans="1:19" s="20" customFormat="1">
      <c r="A12" s="2" t="s">
        <v>241</v>
      </c>
      <c r="B12" s="55" t="s">
        <v>242</v>
      </c>
      <c r="C12" s="56"/>
      <c r="D12" s="56"/>
      <c r="E12" s="17"/>
      <c r="F12" s="17"/>
      <c r="G12" s="44"/>
      <c r="H12" s="44"/>
      <c r="I12" s="44"/>
      <c r="J12" s="44"/>
      <c r="K12" s="17"/>
      <c r="L12" s="17"/>
      <c r="M12" s="17"/>
      <c r="N12" s="17"/>
      <c r="O12" s="17"/>
      <c r="P12" s="17"/>
      <c r="Q12" s="17"/>
      <c r="R12" s="17"/>
      <c r="S12" s="17"/>
    </row>
    <row r="13" spans="1:19" s="25" customFormat="1" ht="30">
      <c r="A13" s="23" t="s">
        <v>241</v>
      </c>
      <c r="B13" s="23" t="s">
        <v>243</v>
      </c>
      <c r="C13" s="23" t="s">
        <v>244</v>
      </c>
      <c r="D13" s="15" t="s">
        <v>245</v>
      </c>
      <c r="E13" s="24" t="s">
        <v>46</v>
      </c>
      <c r="F13" s="24">
        <v>4</v>
      </c>
      <c r="G13" s="29"/>
      <c r="H13" s="29" t="str">
        <f t="shared" si="0"/>
        <v>Sí</v>
      </c>
      <c r="I13" s="29" t="str">
        <f t="shared" si="1"/>
        <v>Sí</v>
      </c>
      <c r="J13" s="29"/>
      <c r="K13" s="24">
        <f>IF($H13="Sí",IF($E13="Nivel 2",$F13,0), 0)</f>
        <v>0</v>
      </c>
      <c r="L13" s="24">
        <f>IF($H13="Sí",IF($E13="Nivel 3",$F13,0), 0)</f>
        <v>0</v>
      </c>
      <c r="M13" s="24">
        <f>IF($H13="Sí",IF($E13="Nivel 4",$F13,0), 0)</f>
        <v>0</v>
      </c>
      <c r="N13" s="24">
        <f>IF($I13="Sí",IF($E13="Nivel 3",$F13,0), 0)</f>
        <v>0</v>
      </c>
      <c r="O13" s="24">
        <f t="shared" si="2"/>
        <v>0</v>
      </c>
      <c r="P13" s="24">
        <f t="shared" si="7"/>
        <v>4</v>
      </c>
      <c r="Q13" s="24">
        <f t="shared" si="8"/>
        <v>0</v>
      </c>
      <c r="R13" s="24">
        <f t="shared" si="9"/>
        <v>0</v>
      </c>
      <c r="S13" s="24">
        <f t="shared" si="10"/>
        <v>0</v>
      </c>
    </row>
    <row r="14" spans="1:19" s="25" customFormat="1" ht="15.75">
      <c r="A14" s="2" t="s">
        <v>246</v>
      </c>
      <c r="B14" s="55" t="s">
        <v>247</v>
      </c>
      <c r="C14" s="56"/>
      <c r="D14" s="56"/>
      <c r="E14" s="26"/>
      <c r="F14" s="26"/>
      <c r="G14" s="48"/>
      <c r="H14" s="48"/>
      <c r="I14" s="48"/>
      <c r="J14" s="48"/>
      <c r="K14" s="26"/>
      <c r="L14" s="26"/>
      <c r="M14" s="26"/>
      <c r="N14" s="26"/>
      <c r="O14" s="17"/>
      <c r="P14" s="17"/>
      <c r="Q14" s="17"/>
      <c r="R14" s="17"/>
      <c r="S14" s="17"/>
    </row>
    <row r="15" spans="1:19" s="25" customFormat="1" ht="75">
      <c r="A15" s="19" t="s">
        <v>246</v>
      </c>
      <c r="B15" s="19" t="s">
        <v>248</v>
      </c>
      <c r="C15" s="19" t="s">
        <v>249</v>
      </c>
      <c r="D15" s="19" t="s">
        <v>250</v>
      </c>
      <c r="E15" s="24" t="s">
        <v>46</v>
      </c>
      <c r="F15" s="24">
        <v>5</v>
      </c>
      <c r="G15" s="29"/>
      <c r="H15" s="29" t="str">
        <f t="shared" si="0"/>
        <v>Sí</v>
      </c>
      <c r="I15" s="29" t="str">
        <f t="shared" si="1"/>
        <v>Sí</v>
      </c>
      <c r="J15" s="29"/>
      <c r="K15" s="24">
        <f t="shared" ref="K15:K24" si="11">IF($H15="Sí",IF($E15="Nivel 2",$F15,0), 0)</f>
        <v>0</v>
      </c>
      <c r="L15" s="24">
        <f t="shared" ref="L15:L24" si="12">IF($H15="Sí",IF($E15="Nivel 3",$F15,0), 0)</f>
        <v>0</v>
      </c>
      <c r="M15" s="24">
        <f t="shared" ref="M15:M24" si="13">IF($H15="Sí",IF($E15="Nivel 4",$F15,0), 0)</f>
        <v>0</v>
      </c>
      <c r="N15" s="24">
        <f t="shared" ref="N15:N24" si="14">IF($I15="Sí",IF($E15="Nivel 3",$F15,0), 0)</f>
        <v>0</v>
      </c>
      <c r="O15" s="24">
        <f t="shared" si="2"/>
        <v>0</v>
      </c>
      <c r="P15" s="24">
        <f t="shared" si="7"/>
        <v>5</v>
      </c>
      <c r="Q15" s="24">
        <f t="shared" si="8"/>
        <v>0</v>
      </c>
      <c r="R15" s="24">
        <f t="shared" si="9"/>
        <v>0</v>
      </c>
      <c r="S15" s="24">
        <f t="shared" si="10"/>
        <v>0</v>
      </c>
    </row>
    <row r="16" spans="1:19" s="25" customFormat="1" ht="48.75" customHeight="1">
      <c r="A16" s="19" t="s">
        <v>246</v>
      </c>
      <c r="B16" s="19" t="s">
        <v>251</v>
      </c>
      <c r="C16" s="19" t="s">
        <v>252</v>
      </c>
      <c r="D16" s="19" t="s">
        <v>253</v>
      </c>
      <c r="E16" s="24" t="s">
        <v>46</v>
      </c>
      <c r="F16" s="24">
        <v>5</v>
      </c>
      <c r="G16" s="29"/>
      <c r="H16" s="29" t="str">
        <f t="shared" si="0"/>
        <v>Sí</v>
      </c>
      <c r="I16" s="29" t="str">
        <f t="shared" si="1"/>
        <v>Sí</v>
      </c>
      <c r="J16" s="29"/>
      <c r="K16" s="24">
        <f t="shared" si="11"/>
        <v>0</v>
      </c>
      <c r="L16" s="24">
        <f t="shared" si="12"/>
        <v>0</v>
      </c>
      <c r="M16" s="24">
        <f t="shared" si="13"/>
        <v>0</v>
      </c>
      <c r="N16" s="24">
        <f t="shared" si="14"/>
        <v>0</v>
      </c>
      <c r="O16" s="24">
        <f t="shared" si="2"/>
        <v>0</v>
      </c>
      <c r="P16" s="24">
        <f t="shared" si="7"/>
        <v>5</v>
      </c>
      <c r="Q16" s="24">
        <f t="shared" si="8"/>
        <v>0</v>
      </c>
      <c r="R16" s="24">
        <f t="shared" si="9"/>
        <v>0</v>
      </c>
      <c r="S16" s="24">
        <f t="shared" si="10"/>
        <v>0</v>
      </c>
    </row>
    <row r="17" spans="1:19" s="25" customFormat="1" ht="60">
      <c r="A17" s="19" t="s">
        <v>246</v>
      </c>
      <c r="B17" s="19" t="s">
        <v>254</v>
      </c>
      <c r="C17" s="15" t="s">
        <v>255</v>
      </c>
      <c r="D17" s="19" t="s">
        <v>256</v>
      </c>
      <c r="E17" s="24" t="s">
        <v>46</v>
      </c>
      <c r="F17" s="24">
        <v>5</v>
      </c>
      <c r="G17" s="29"/>
      <c r="H17" s="29" t="str">
        <f t="shared" si="0"/>
        <v>Sí</v>
      </c>
      <c r="I17" s="29" t="str">
        <f t="shared" si="1"/>
        <v>Sí</v>
      </c>
      <c r="J17" s="29"/>
      <c r="K17" s="24">
        <f t="shared" si="11"/>
        <v>0</v>
      </c>
      <c r="L17" s="24">
        <f t="shared" si="12"/>
        <v>0</v>
      </c>
      <c r="M17" s="24">
        <f t="shared" si="13"/>
        <v>0</v>
      </c>
      <c r="N17" s="24">
        <f t="shared" si="14"/>
        <v>0</v>
      </c>
      <c r="O17" s="24">
        <f t="shared" si="2"/>
        <v>0</v>
      </c>
      <c r="P17" s="24">
        <f t="shared" si="7"/>
        <v>5</v>
      </c>
      <c r="Q17" s="24">
        <f t="shared" si="8"/>
        <v>0</v>
      </c>
      <c r="R17" s="24">
        <f t="shared" si="9"/>
        <v>0</v>
      </c>
      <c r="S17" s="24">
        <f t="shared" si="10"/>
        <v>0</v>
      </c>
    </row>
    <row r="18" spans="1:19" s="25" customFormat="1" ht="45">
      <c r="A18" s="19" t="s">
        <v>246</v>
      </c>
      <c r="B18" s="19" t="s">
        <v>257</v>
      </c>
      <c r="C18" s="15" t="s">
        <v>258</v>
      </c>
      <c r="D18" s="15" t="s">
        <v>259</v>
      </c>
      <c r="E18" s="24" t="s">
        <v>46</v>
      </c>
      <c r="F18" s="24">
        <v>5</v>
      </c>
      <c r="G18" s="29"/>
      <c r="H18" s="29" t="str">
        <f t="shared" si="0"/>
        <v>Sí</v>
      </c>
      <c r="I18" s="29" t="str">
        <f t="shared" si="1"/>
        <v>Sí</v>
      </c>
      <c r="J18" s="29"/>
      <c r="K18" s="24">
        <f t="shared" si="11"/>
        <v>0</v>
      </c>
      <c r="L18" s="24">
        <f t="shared" si="12"/>
        <v>0</v>
      </c>
      <c r="M18" s="24">
        <f t="shared" si="13"/>
        <v>0</v>
      </c>
      <c r="N18" s="24">
        <f t="shared" si="14"/>
        <v>0</v>
      </c>
      <c r="O18" s="24">
        <f t="shared" si="2"/>
        <v>0</v>
      </c>
      <c r="P18" s="24">
        <f t="shared" si="7"/>
        <v>5</v>
      </c>
      <c r="Q18" s="24">
        <f t="shared" si="8"/>
        <v>0</v>
      </c>
      <c r="R18" s="24">
        <f t="shared" si="9"/>
        <v>0</v>
      </c>
      <c r="S18" s="24">
        <f t="shared" si="10"/>
        <v>0</v>
      </c>
    </row>
    <row r="19" spans="1:19" s="25" customFormat="1" ht="80.25" customHeight="1">
      <c r="A19" s="19" t="s">
        <v>246</v>
      </c>
      <c r="B19" s="19" t="s">
        <v>260</v>
      </c>
      <c r="C19" s="15" t="s">
        <v>261</v>
      </c>
      <c r="D19" s="15" t="s">
        <v>262</v>
      </c>
      <c r="E19" s="24" t="s">
        <v>46</v>
      </c>
      <c r="F19" s="24">
        <v>5</v>
      </c>
      <c r="G19" s="29"/>
      <c r="H19" s="29" t="str">
        <f t="shared" si="0"/>
        <v>Sí</v>
      </c>
      <c r="I19" s="29" t="str">
        <f t="shared" si="1"/>
        <v>Sí</v>
      </c>
      <c r="J19" s="29"/>
      <c r="K19" s="24">
        <f t="shared" si="11"/>
        <v>0</v>
      </c>
      <c r="L19" s="24">
        <f t="shared" si="12"/>
        <v>0</v>
      </c>
      <c r="M19" s="24">
        <f t="shared" si="13"/>
        <v>0</v>
      </c>
      <c r="N19" s="24">
        <f t="shared" si="14"/>
        <v>0</v>
      </c>
      <c r="O19" s="24">
        <f t="shared" si="2"/>
        <v>0</v>
      </c>
      <c r="P19" s="24">
        <f t="shared" si="7"/>
        <v>5</v>
      </c>
      <c r="Q19" s="24">
        <f t="shared" si="8"/>
        <v>0</v>
      </c>
      <c r="R19" s="24">
        <f t="shared" si="9"/>
        <v>0</v>
      </c>
      <c r="S19" s="24">
        <f t="shared" si="10"/>
        <v>0</v>
      </c>
    </row>
    <row r="20" spans="1:19" s="25" customFormat="1" ht="39" customHeight="1">
      <c r="A20" s="19" t="s">
        <v>246</v>
      </c>
      <c r="B20" s="19" t="s">
        <v>263</v>
      </c>
      <c r="C20" s="15" t="s">
        <v>264</v>
      </c>
      <c r="D20" s="15" t="s">
        <v>265</v>
      </c>
      <c r="E20" s="24" t="s">
        <v>46</v>
      </c>
      <c r="F20" s="24">
        <v>5</v>
      </c>
      <c r="G20" s="29"/>
      <c r="H20" s="29" t="str">
        <f t="shared" si="0"/>
        <v>Sí</v>
      </c>
      <c r="I20" s="29" t="str">
        <f t="shared" si="1"/>
        <v>Sí</v>
      </c>
      <c r="J20" s="29"/>
      <c r="K20" s="24">
        <f t="shared" si="11"/>
        <v>0</v>
      </c>
      <c r="L20" s="24">
        <f t="shared" si="12"/>
        <v>0</v>
      </c>
      <c r="M20" s="24">
        <f t="shared" si="13"/>
        <v>0</v>
      </c>
      <c r="N20" s="24">
        <f t="shared" si="14"/>
        <v>0</v>
      </c>
      <c r="O20" s="24">
        <f t="shared" si="2"/>
        <v>0</v>
      </c>
      <c r="P20" s="24">
        <f t="shared" si="7"/>
        <v>5</v>
      </c>
      <c r="Q20" s="24">
        <f t="shared" si="8"/>
        <v>0</v>
      </c>
      <c r="R20" s="24">
        <f t="shared" si="9"/>
        <v>0</v>
      </c>
      <c r="S20" s="24">
        <f t="shared" si="10"/>
        <v>0</v>
      </c>
    </row>
    <row r="21" spans="1:19" s="25" customFormat="1" ht="45">
      <c r="A21" s="19" t="s">
        <v>246</v>
      </c>
      <c r="B21" s="19" t="s">
        <v>266</v>
      </c>
      <c r="C21" s="15" t="s">
        <v>267</v>
      </c>
      <c r="D21" s="15" t="s">
        <v>268</v>
      </c>
      <c r="E21" s="24" t="s">
        <v>46</v>
      </c>
      <c r="F21" s="24">
        <v>5</v>
      </c>
      <c r="G21" s="29"/>
      <c r="H21" s="29" t="str">
        <f t="shared" si="0"/>
        <v>Sí</v>
      </c>
      <c r="I21" s="29" t="str">
        <f t="shared" si="1"/>
        <v>Sí</v>
      </c>
      <c r="J21" s="29"/>
      <c r="K21" s="24">
        <f t="shared" si="11"/>
        <v>0</v>
      </c>
      <c r="L21" s="24">
        <f t="shared" si="12"/>
        <v>0</v>
      </c>
      <c r="M21" s="24">
        <f t="shared" si="13"/>
        <v>0</v>
      </c>
      <c r="N21" s="24">
        <f t="shared" si="14"/>
        <v>0</v>
      </c>
      <c r="O21" s="24">
        <f t="shared" si="2"/>
        <v>0</v>
      </c>
      <c r="P21" s="24">
        <f t="shared" si="7"/>
        <v>5</v>
      </c>
      <c r="Q21" s="24">
        <f t="shared" si="8"/>
        <v>0</v>
      </c>
      <c r="R21" s="24">
        <f t="shared" si="9"/>
        <v>0</v>
      </c>
      <c r="S21" s="24">
        <f t="shared" si="10"/>
        <v>0</v>
      </c>
    </row>
    <row r="22" spans="1:19" s="25" customFormat="1" ht="45">
      <c r="A22" s="19" t="s">
        <v>246</v>
      </c>
      <c r="B22" s="19" t="s">
        <v>269</v>
      </c>
      <c r="C22" s="15" t="s">
        <v>270</v>
      </c>
      <c r="D22" s="15" t="s">
        <v>271</v>
      </c>
      <c r="E22" s="24" t="s">
        <v>75</v>
      </c>
      <c r="F22" s="24">
        <v>5</v>
      </c>
      <c r="G22" s="29"/>
      <c r="H22" s="29" t="str">
        <f t="shared" si="0"/>
        <v/>
      </c>
      <c r="I22" s="29" t="str">
        <f t="shared" si="1"/>
        <v>Sí</v>
      </c>
      <c r="J22" s="29"/>
      <c r="K22" s="24">
        <f t="shared" si="11"/>
        <v>0</v>
      </c>
      <c r="L22" s="24">
        <f t="shared" si="12"/>
        <v>0</v>
      </c>
      <c r="M22" s="24">
        <f t="shared" si="13"/>
        <v>0</v>
      </c>
      <c r="N22" s="24">
        <f t="shared" si="14"/>
        <v>0</v>
      </c>
      <c r="O22" s="24">
        <f t="shared" si="2"/>
        <v>0</v>
      </c>
      <c r="P22" s="24">
        <f t="shared" si="7"/>
        <v>0</v>
      </c>
      <c r="Q22" s="24">
        <f t="shared" si="8"/>
        <v>5</v>
      </c>
      <c r="R22" s="24">
        <f t="shared" si="9"/>
        <v>0</v>
      </c>
      <c r="S22" s="24">
        <f t="shared" si="10"/>
        <v>0</v>
      </c>
    </row>
    <row r="23" spans="1:19" s="25" customFormat="1" ht="60">
      <c r="A23" s="19" t="s">
        <v>246</v>
      </c>
      <c r="B23" s="19" t="s">
        <v>272</v>
      </c>
      <c r="C23" s="15" t="s">
        <v>273</v>
      </c>
      <c r="D23" s="15" t="s">
        <v>274</v>
      </c>
      <c r="E23" s="24" t="s">
        <v>231</v>
      </c>
      <c r="F23" s="24">
        <v>4</v>
      </c>
      <c r="G23" s="29"/>
      <c r="H23" s="29" t="str">
        <f t="shared" si="0"/>
        <v/>
      </c>
      <c r="I23" s="29" t="str">
        <f t="shared" si="1"/>
        <v/>
      </c>
      <c r="J23" s="29"/>
      <c r="K23" s="24">
        <f t="shared" si="11"/>
        <v>0</v>
      </c>
      <c r="L23" s="24">
        <f t="shared" si="12"/>
        <v>0</v>
      </c>
      <c r="M23" s="24">
        <f t="shared" si="13"/>
        <v>0</v>
      </c>
      <c r="N23" s="24">
        <f t="shared" si="14"/>
        <v>0</v>
      </c>
      <c r="O23" s="24">
        <f t="shared" si="2"/>
        <v>0</v>
      </c>
      <c r="P23" s="24">
        <f t="shared" si="7"/>
        <v>0</v>
      </c>
      <c r="Q23" s="24">
        <f t="shared" si="8"/>
        <v>0</v>
      </c>
      <c r="R23" s="24">
        <f t="shared" si="9"/>
        <v>4</v>
      </c>
      <c r="S23" s="24">
        <f t="shared" si="10"/>
        <v>0</v>
      </c>
    </row>
    <row r="24" spans="1:19" s="25" customFormat="1" ht="30">
      <c r="A24" s="19" t="s">
        <v>246</v>
      </c>
      <c r="B24" s="19" t="s">
        <v>275</v>
      </c>
      <c r="C24" s="15" t="s">
        <v>276</v>
      </c>
      <c r="D24" s="15" t="s">
        <v>277</v>
      </c>
      <c r="E24" s="24" t="s">
        <v>68</v>
      </c>
      <c r="F24" s="24">
        <v>3</v>
      </c>
      <c r="G24" s="29"/>
      <c r="H24" s="29" t="str">
        <f t="shared" si="0"/>
        <v/>
      </c>
      <c r="I24" s="29" t="str">
        <f t="shared" si="1"/>
        <v/>
      </c>
      <c r="J24" s="29"/>
      <c r="K24" s="24">
        <f t="shared" si="11"/>
        <v>0</v>
      </c>
      <c r="L24" s="24">
        <f t="shared" si="12"/>
        <v>0</v>
      </c>
      <c r="M24" s="24">
        <f t="shared" si="13"/>
        <v>0</v>
      </c>
      <c r="N24" s="24">
        <f t="shared" si="14"/>
        <v>0</v>
      </c>
      <c r="O24" s="24">
        <f t="shared" si="2"/>
        <v>0</v>
      </c>
      <c r="P24" s="24">
        <f t="shared" si="7"/>
        <v>0</v>
      </c>
      <c r="Q24" s="24">
        <f t="shared" si="8"/>
        <v>0</v>
      </c>
      <c r="R24" s="24">
        <f t="shared" si="9"/>
        <v>0</v>
      </c>
      <c r="S24" s="24">
        <f t="shared" si="10"/>
        <v>3</v>
      </c>
    </row>
    <row r="25" spans="1:19" s="20" customFormat="1">
      <c r="D25" s="16"/>
      <c r="G25" s="49"/>
      <c r="H25" s="49"/>
      <c r="I25" s="49"/>
      <c r="J25" s="49"/>
      <c r="K25" s="32">
        <f t="shared" ref="K25:N25" si="15">SUM(K3:K24)</f>
        <v>0</v>
      </c>
      <c r="L25" s="32">
        <f t="shared" si="15"/>
        <v>0</v>
      </c>
      <c r="M25" s="32">
        <f t="shared" si="15"/>
        <v>0</v>
      </c>
      <c r="N25" s="32">
        <f t="shared" si="15"/>
        <v>0</v>
      </c>
      <c r="O25" s="32">
        <f>SUM(O3:O24)</f>
        <v>0</v>
      </c>
      <c r="P25" s="32">
        <f t="shared" ref="P25:S25" si="16">SUM(P3:P24)</f>
        <v>73</v>
      </c>
      <c r="Q25" s="32">
        <f t="shared" si="16"/>
        <v>9</v>
      </c>
      <c r="R25" s="32">
        <f t="shared" si="16"/>
        <v>9</v>
      </c>
      <c r="S25" s="32">
        <f t="shared" si="16"/>
        <v>3</v>
      </c>
    </row>
  </sheetData>
  <sheetProtection algorithmName="SHA-512" hashValue="P6vslEYlwbwyNm9+GqwYne1YpIGXVMCxgI+7h/MfhgXoqMIjFGID+F3VgbxG2ysJT5MjfGeFG05oaj0Uypl/7Q==" saltValue="Is/bmPBsXHgQkPm0xBBK1A==" spinCount="100000" sheet="1" objects="1" scenarios="1"/>
  <autoFilter ref="A1:S25" xr:uid="{4FB33FEC-77D0-47E7-BD54-9B45F6CA060C}"/>
  <mergeCells count="3">
    <mergeCell ref="B2:D2"/>
    <mergeCell ref="B12:D12"/>
    <mergeCell ref="B14:D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FA9FA-B483-42A8-ABCA-673501BBB967}"/>
</file>

<file path=customXml/itemProps2.xml><?xml version="1.0" encoding="utf-8"?>
<ds:datastoreItem xmlns:ds="http://schemas.openxmlformats.org/officeDocument/2006/customXml" ds:itemID="{C782D2B5-86F2-4AEB-A6EA-0793B039E4A4}"/>
</file>

<file path=customXml/itemProps3.xml><?xml version="1.0" encoding="utf-8"?>
<ds:datastoreItem xmlns:ds="http://schemas.openxmlformats.org/officeDocument/2006/customXml" ds:itemID="{D486C6E7-302B-4112-89DB-A40EAD6666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López Suárez, Susana</cp:lastModifiedBy>
  <cp:revision/>
  <dcterms:created xsi:type="dcterms:W3CDTF">2015-06-05T18:19:34Z</dcterms:created>
  <dcterms:modified xsi:type="dcterms:W3CDTF">2022-05-18T10:10:06Z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ies>
</file>